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autoCompressPictures="0"/>
  <bookViews>
    <workbookView xWindow="0" yWindow="0" windowWidth="23256" windowHeight="13176" tabRatio="500"/>
  </bookViews>
  <sheets>
    <sheet name="Forecast 2019" sheetId="1" r:id="rId1"/>
    <sheet name="App5" sheetId="2" r:id="rId2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8" i="1"/>
  <c r="I6" i="2"/>
  <c r="H6"/>
  <c r="J6"/>
  <c r="I7"/>
  <c r="H7"/>
  <c r="J7"/>
  <c r="I8"/>
  <c r="H8"/>
  <c r="J8"/>
  <c r="I9"/>
  <c r="H9"/>
  <c r="J9"/>
  <c r="I10"/>
  <c r="H10"/>
  <c r="J10"/>
  <c r="I11"/>
  <c r="H11"/>
  <c r="J11"/>
  <c r="I12"/>
  <c r="H12"/>
  <c r="J12"/>
  <c r="I13"/>
  <c r="H13"/>
  <c r="J13"/>
  <c r="J14"/>
  <c r="I16"/>
  <c r="H16"/>
  <c r="J16"/>
  <c r="I17"/>
  <c r="H17"/>
  <c r="J17"/>
  <c r="I18"/>
  <c r="H18"/>
  <c r="J18"/>
  <c r="I19"/>
  <c r="H19"/>
  <c r="J19"/>
  <c r="I20"/>
  <c r="H20"/>
  <c r="J20"/>
  <c r="I21"/>
  <c r="H21"/>
  <c r="J21"/>
  <c r="I22"/>
  <c r="H22"/>
  <c r="J22"/>
  <c r="I23"/>
  <c r="H23"/>
  <c r="J23"/>
  <c r="I24"/>
  <c r="H24"/>
  <c r="J24"/>
  <c r="I25"/>
  <c r="H25"/>
  <c r="J25"/>
  <c r="J26"/>
  <c r="I28"/>
  <c r="H28"/>
  <c r="J28"/>
  <c r="I29"/>
  <c r="H29"/>
  <c r="J29"/>
  <c r="I30"/>
  <c r="H30"/>
  <c r="J30"/>
  <c r="I31"/>
  <c r="H31"/>
  <c r="J31"/>
  <c r="I32"/>
  <c r="H32"/>
  <c r="J32"/>
  <c r="I33"/>
  <c r="H33"/>
  <c r="J33"/>
  <c r="I34"/>
  <c r="H34"/>
  <c r="J34"/>
  <c r="I35"/>
  <c r="H35"/>
  <c r="J35"/>
  <c r="J36"/>
  <c r="J37"/>
  <c r="I39"/>
  <c r="H39"/>
  <c r="J39"/>
  <c r="I40"/>
  <c r="H40"/>
  <c r="J40"/>
  <c r="J42"/>
  <c r="J44"/>
  <c r="I14"/>
  <c r="I26"/>
  <c r="I36"/>
  <c r="I37"/>
  <c r="I42"/>
  <c r="I44"/>
  <c r="K44"/>
  <c r="H14"/>
  <c r="H26"/>
  <c r="H36"/>
  <c r="H37"/>
  <c r="H42"/>
  <c r="H44"/>
  <c r="C42"/>
  <c r="P42"/>
  <c r="K42"/>
  <c r="J41"/>
  <c r="I41"/>
  <c r="K41"/>
  <c r="H41"/>
  <c r="K40"/>
  <c r="G40"/>
  <c r="K39"/>
  <c r="G39"/>
  <c r="C14"/>
  <c r="C26"/>
  <c r="C36"/>
  <c r="C37"/>
  <c r="P37"/>
  <c r="K37"/>
  <c r="D6"/>
  <c r="D7"/>
  <c r="D8"/>
  <c r="D9"/>
  <c r="D10"/>
  <c r="D11"/>
  <c r="D12"/>
  <c r="D13"/>
  <c r="D14"/>
  <c r="D16"/>
  <c r="D17"/>
  <c r="D18"/>
  <c r="D19"/>
  <c r="D20"/>
  <c r="D21"/>
  <c r="D22"/>
  <c r="D23"/>
  <c r="D24"/>
  <c r="D25"/>
  <c r="D26"/>
  <c r="D28"/>
  <c r="D29"/>
  <c r="D30"/>
  <c r="D31"/>
  <c r="D32"/>
  <c r="D33"/>
  <c r="D34"/>
  <c r="D35"/>
  <c r="D36"/>
  <c r="D37"/>
  <c r="O36"/>
  <c r="K36"/>
  <c r="K35"/>
  <c r="G35"/>
  <c r="K34"/>
  <c r="G34"/>
  <c r="K33"/>
  <c r="G33"/>
  <c r="K32"/>
  <c r="G32"/>
  <c r="K31"/>
  <c r="G31"/>
  <c r="K30"/>
  <c r="G30"/>
  <c r="K29"/>
  <c r="G29"/>
  <c r="K28"/>
  <c r="G28"/>
  <c r="O26"/>
  <c r="K26"/>
  <c r="K25"/>
  <c r="G25"/>
  <c r="K24"/>
  <c r="G24"/>
  <c r="K23"/>
  <c r="G23"/>
  <c r="K22"/>
  <c r="G22"/>
  <c r="K21"/>
  <c r="G21"/>
  <c r="K20"/>
  <c r="G20"/>
  <c r="K19"/>
  <c r="G19"/>
  <c r="K18"/>
  <c r="G18"/>
  <c r="K17"/>
  <c r="G17"/>
  <c r="K16"/>
  <c r="G16"/>
  <c r="O14"/>
  <c r="K14"/>
  <c r="K13"/>
  <c r="G13"/>
  <c r="K12"/>
  <c r="G12"/>
  <c r="K11"/>
  <c r="G11"/>
  <c r="K10"/>
  <c r="G10"/>
  <c r="K9"/>
  <c r="G9"/>
  <c r="K8"/>
  <c r="G8"/>
  <c r="K7"/>
  <c r="G7"/>
  <c r="K6"/>
  <c r="G6"/>
  <c r="J38" i="1"/>
  <c r="E8"/>
  <c r="H8"/>
  <c r="M8"/>
  <c r="N8"/>
  <c r="E7"/>
  <c r="H7"/>
  <c r="M7"/>
  <c r="N7"/>
  <c r="E9"/>
  <c r="H9"/>
  <c r="M9"/>
  <c r="N9"/>
  <c r="E10"/>
  <c r="H10"/>
  <c r="M10"/>
  <c r="N10"/>
  <c r="E11"/>
  <c r="H11"/>
  <c r="M11"/>
  <c r="N11"/>
  <c r="E12"/>
  <c r="H12"/>
  <c r="M12"/>
  <c r="N12"/>
  <c r="E13"/>
  <c r="H13"/>
  <c r="M13"/>
  <c r="N13"/>
  <c r="E14"/>
  <c r="H14"/>
  <c r="M14"/>
  <c r="N14"/>
  <c r="E15"/>
  <c r="H15"/>
  <c r="M15"/>
  <c r="N15"/>
  <c r="E16"/>
  <c r="H16"/>
  <c r="M16"/>
  <c r="N16"/>
  <c r="N17"/>
  <c r="E35"/>
  <c r="E36"/>
  <c r="F36"/>
  <c r="C38"/>
  <c r="E66"/>
  <c r="G64"/>
  <c r="E65"/>
  <c r="E63"/>
  <c r="E67"/>
  <c r="E53"/>
  <c r="D67"/>
  <c r="G63"/>
  <c r="I7"/>
  <c r="K7"/>
  <c r="I8"/>
  <c r="K8"/>
  <c r="I9"/>
  <c r="K9"/>
  <c r="I10"/>
  <c r="K10"/>
  <c r="I11"/>
  <c r="K11"/>
  <c r="I12"/>
  <c r="K12"/>
  <c r="I13"/>
  <c r="K13"/>
  <c r="I14"/>
  <c r="K14"/>
  <c r="I15"/>
  <c r="K15"/>
  <c r="I16"/>
  <c r="K16"/>
  <c r="K17"/>
  <c r="E29"/>
  <c r="H21"/>
  <c r="H22"/>
  <c r="E30"/>
  <c r="F30"/>
  <c r="H35"/>
  <c r="K44"/>
  <c r="K45"/>
  <c r="L37"/>
  <c r="E44"/>
  <c r="E37"/>
  <c r="H17"/>
  <c r="H18"/>
  <c r="F39"/>
  <c r="G40"/>
  <c r="H38"/>
  <c r="D71"/>
  <c r="K76"/>
  <c r="K53"/>
  <c r="K65"/>
  <c r="E54"/>
  <c r="G54"/>
  <c r="G65"/>
  <c r="G66"/>
  <c r="G73"/>
  <c r="G74"/>
  <c r="C48"/>
  <c r="E100"/>
  <c r="I17"/>
  <c r="C44"/>
  <c r="C46"/>
  <c r="C47"/>
  <c r="C49"/>
  <c r="C50"/>
  <c r="C51"/>
  <c r="C43"/>
  <c r="C39"/>
  <c r="C31"/>
  <c r="K37"/>
  <c r="J31"/>
  <c r="J39"/>
  <c r="J43"/>
  <c r="J46"/>
  <c r="J47"/>
  <c r="J48"/>
  <c r="J49"/>
  <c r="J50"/>
  <c r="J51"/>
  <c r="H41"/>
  <c r="E96"/>
  <c r="J52"/>
  <c r="E45"/>
  <c r="C45"/>
  <c r="G51"/>
  <c r="E32"/>
  <c r="F32"/>
  <c r="G33"/>
  <c r="K63"/>
  <c r="G41"/>
  <c r="G52"/>
  <c r="G55"/>
  <c r="F80"/>
  <c r="G81"/>
  <c r="G82"/>
  <c r="F87"/>
  <c r="G88"/>
  <c r="G89"/>
  <c r="K79"/>
  <c r="K78"/>
  <c r="K74"/>
  <c r="K73"/>
  <c r="K71"/>
  <c r="K70"/>
  <c r="K68"/>
  <c r="K66"/>
  <c r="L32"/>
  <c r="K32"/>
  <c r="K52"/>
  <c r="K54"/>
  <c r="L54"/>
  <c r="K55"/>
</calcChain>
</file>

<file path=xl/sharedStrings.xml><?xml version="1.0" encoding="utf-8"?>
<sst xmlns="http://schemas.openxmlformats.org/spreadsheetml/2006/main" count="296" uniqueCount="221">
  <si>
    <t>APPENDIX 1:     HOTEL ROOM RATES, OCCUPANCY &amp; YIELD ANALYSIS</t>
  </si>
  <si>
    <t>ACCOMMODATION</t>
  </si>
  <si>
    <t>Nights</t>
  </si>
  <si>
    <t>Rooms occupied by 1 person</t>
  </si>
  <si>
    <t>Totals</t>
  </si>
  <si>
    <t xml:space="preserve">APPENDIX 2:   </t>
  </si>
  <si>
    <t>HOTEL OPERATION</t>
  </si>
  <si>
    <t>Sales</t>
  </si>
  <si>
    <t>Other Revenue</t>
  </si>
  <si>
    <t>Direct Room Labour Costs</t>
  </si>
  <si>
    <t>Direct  Room Operating Costs</t>
  </si>
  <si>
    <t>Departmental Operating Profit</t>
  </si>
  <si>
    <t xml:space="preserve">FOOD &amp; DRINK </t>
  </si>
  <si>
    <t>Breakfast Sales</t>
  </si>
  <si>
    <t>Lobby Sales</t>
  </si>
  <si>
    <t>Food &amp; DrinkCost</t>
  </si>
  <si>
    <t>Direct Labour Costs</t>
  </si>
  <si>
    <t>Direct Operating Costs</t>
  </si>
  <si>
    <t>TOTAL DEPARTMENTAL OPERATING PROFITS</t>
  </si>
  <si>
    <t>less Indirect Expenses</t>
  </si>
  <si>
    <t>Salaries &amp; Wages</t>
  </si>
  <si>
    <t>Utilities (Fuel)</t>
  </si>
  <si>
    <t>Cleaning &amp; Maintenance</t>
  </si>
  <si>
    <t>Business Rates</t>
  </si>
  <si>
    <t>Administration Expenses</t>
  </si>
  <si>
    <t>Business Expenses</t>
  </si>
  <si>
    <t>Advertising &amp; Promotion</t>
  </si>
  <si>
    <t>Motor Expenses</t>
  </si>
  <si>
    <t>Miscellaneous Expenses</t>
  </si>
  <si>
    <t>Hotel Operating Profit before Depreciation and Interest</t>
  </si>
  <si>
    <t>Less Depreciation</t>
  </si>
  <si>
    <t>less Interest</t>
  </si>
  <si>
    <t>NET PROFIT / LOSS</t>
  </si>
  <si>
    <t>APPENDIX 3:</t>
  </si>
  <si>
    <t>ASSETS</t>
  </si>
  <si>
    <t>Deprn</t>
  </si>
  <si>
    <t>New Value</t>
  </si>
  <si>
    <t>Furniture &amp; Equipment</t>
  </si>
  <si>
    <t>Accounts receivable</t>
  </si>
  <si>
    <t>EQUITY AND LIABILITIES</t>
  </si>
  <si>
    <t>Share Capital</t>
  </si>
  <si>
    <t>Total equity</t>
  </si>
  <si>
    <t>Loans</t>
  </si>
  <si>
    <t>Accounts payable</t>
  </si>
  <si>
    <t>Total equity and liabilities</t>
  </si>
  <si>
    <t>FIXED ASSETS</t>
  </si>
  <si>
    <t xml:space="preserve">Proposed Refurbishment Costs </t>
  </si>
  <si>
    <t>FINANCED BY</t>
  </si>
  <si>
    <t>Capital Invested</t>
  </si>
  <si>
    <t>APPENDIX 4:</t>
  </si>
  <si>
    <t>FIXED &amp; VARIABLE COSTS</t>
  </si>
  <si>
    <t>Fixed</t>
  </si>
  <si>
    <t>Variable</t>
  </si>
  <si>
    <t>HOTEL OPERATION Direct Room Labour Costs</t>
    <phoneticPr fontId="0" type="noConversion"/>
  </si>
  <si>
    <t>All</t>
  </si>
  <si>
    <t>HOTEL OPERATION Direct Room Operating Costs</t>
    <phoneticPr fontId="0" type="noConversion"/>
  </si>
  <si>
    <t>FOOD &amp; DRINK Food and DrinkCost</t>
    <phoneticPr fontId="0" type="noConversion"/>
  </si>
  <si>
    <t>FOOD &amp; DRINK Direct labour Costs</t>
    <phoneticPr fontId="0" type="noConversion"/>
  </si>
  <si>
    <t>FOOD &amp; DRINK Direct operating Costs</t>
    <phoneticPr fontId="0" type="noConversion"/>
  </si>
  <si>
    <t>Fuel</t>
  </si>
  <si>
    <t xml:space="preserve">Depreciation </t>
  </si>
  <si>
    <t>BUDGET CONSIDERATIONS</t>
  </si>
  <si>
    <t>LABOUR</t>
  </si>
  <si>
    <t>Proposed increase of 2% for coming year</t>
  </si>
  <si>
    <t>FIXED OPERATING COSTS</t>
  </si>
  <si>
    <t xml:space="preserve"> </t>
  </si>
  <si>
    <t>Total sales</t>
  </si>
  <si>
    <t>Total purchases</t>
  </si>
  <si>
    <t>Contribution margin</t>
  </si>
  <si>
    <t>Break even (BIT)</t>
  </si>
  <si>
    <t>Definitions from Appendix 4</t>
  </si>
  <si>
    <t>Cost as %</t>
  </si>
  <si>
    <t>%age of</t>
  </si>
  <si>
    <t>of sales</t>
  </si>
  <si>
    <t>of hotel sales</t>
  </si>
  <si>
    <t>of F&amp;B sales</t>
  </si>
  <si>
    <t>of total sales</t>
  </si>
  <si>
    <t xml:space="preserve">Rooms available </t>
  </si>
  <si>
    <t>of Property taxes which are forcasted to increase by 5%</t>
  </si>
  <si>
    <t>Expected overall increase of 2% for coming year with the exception</t>
  </si>
  <si>
    <t xml:space="preserve">The LUZERN TOWNHOUSE HOTEL - ACCOUNTING &amp; BUDGETING POLICIES </t>
  </si>
  <si>
    <t>% of loans</t>
  </si>
  <si>
    <t>Maximum Room Nights</t>
  </si>
  <si>
    <t>Current business: Mon - Thurs</t>
  </si>
  <si>
    <t>Current business: Fri - Sun</t>
  </si>
  <si>
    <t>Rooms sold (occupancy rate)</t>
  </si>
  <si>
    <t>Actual Room Nights Sold</t>
  </si>
  <si>
    <t xml:space="preserve">Actual Guests in house </t>
  </si>
  <si>
    <t xml:space="preserve">Average Discounts / Commisions of Rack rate </t>
  </si>
  <si>
    <t>Property Tax</t>
  </si>
  <si>
    <t>Fixed Assets</t>
  </si>
  <si>
    <t>Current Assets</t>
  </si>
  <si>
    <t>Food Stock</t>
  </si>
  <si>
    <t>Other stocks</t>
  </si>
  <si>
    <t>Total fixed assets</t>
  </si>
  <si>
    <t>Accumulated profit / loss</t>
  </si>
  <si>
    <t>Total  Assets</t>
  </si>
  <si>
    <t>Liabilities - Long term</t>
  </si>
  <si>
    <t>Bank Loan</t>
  </si>
  <si>
    <t>Current Liabilities</t>
  </si>
  <si>
    <t>Total  Current Liabilities</t>
  </si>
  <si>
    <t>Equity attributable to Shareholders</t>
  </si>
  <si>
    <t>Market segment - Range of business activity</t>
  </si>
  <si>
    <t xml:space="preserve">New business </t>
  </si>
  <si>
    <t>Sf Fixed Costs</t>
  </si>
  <si>
    <t>Sf Variable Costs</t>
  </si>
  <si>
    <t>Net Profit / Sales</t>
  </si>
  <si>
    <t>Rooms Operating profit / Sales</t>
  </si>
  <si>
    <t>Hotel Operating Profit / Sales</t>
  </si>
  <si>
    <t>Capital Gearing Ratio</t>
  </si>
  <si>
    <t>Return on Capital Invested</t>
  </si>
  <si>
    <t>Return on Capital Employed</t>
  </si>
  <si>
    <t>Loan Interest Cover</t>
  </si>
  <si>
    <t>Current Ratio</t>
  </si>
  <si>
    <t>Liquidity Ratio</t>
  </si>
  <si>
    <t>Stock Turnover Period</t>
  </si>
  <si>
    <t>:1</t>
  </si>
  <si>
    <t>times</t>
  </si>
  <si>
    <t>%</t>
  </si>
  <si>
    <t>Key Financial Ratio Analysis</t>
  </si>
  <si>
    <t>Food &amp; Bev Operating profit / Sales</t>
  </si>
  <si>
    <t>per week</t>
  </si>
  <si>
    <t>Maximum possible Room Nights</t>
  </si>
  <si>
    <t>Short term: Overdraft / Bank Balance</t>
  </si>
  <si>
    <t>Rooms occupied by 2 person</t>
  </si>
  <si>
    <t>Reserves (Accumulated profit from past years)</t>
  </si>
  <si>
    <t>Acquisition of property - 20 year lease</t>
  </si>
  <si>
    <t>Original Value</t>
  </si>
  <si>
    <t>Current value</t>
  </si>
  <si>
    <t>Premises (20 year Lease)</t>
  </si>
  <si>
    <t>Motor Vehicle (new 2013)</t>
  </si>
  <si>
    <t>THE LUZERN TOWNHOUSE HOTEL CASE STUDY</t>
  </si>
  <si>
    <t>Menu engineering application</t>
  </si>
  <si>
    <t>Period</t>
  </si>
  <si>
    <t>A la Carte Menu Item</t>
  </si>
  <si>
    <t xml:space="preserve">Number </t>
  </si>
  <si>
    <t>Popularity</t>
  </si>
  <si>
    <t>Item</t>
  </si>
  <si>
    <t xml:space="preserve">Item </t>
  </si>
  <si>
    <t>Total</t>
  </si>
  <si>
    <t>Food</t>
  </si>
  <si>
    <t>Profit</t>
  </si>
  <si>
    <t>Menu Item</t>
  </si>
  <si>
    <t>sold</t>
  </si>
  <si>
    <t>VC</t>
  </si>
  <si>
    <t>SP</t>
  </si>
  <si>
    <t>C</t>
  </si>
  <si>
    <t>V Cost</t>
  </si>
  <si>
    <t>Revenue</t>
  </si>
  <si>
    <t>Contribution</t>
  </si>
  <si>
    <t>Category</t>
  </si>
  <si>
    <t>Classification</t>
  </si>
  <si>
    <t>Starters</t>
  </si>
  <si>
    <t>Seasonal Home Made Soup</t>
  </si>
  <si>
    <t>Goats Cheese Tartine</t>
  </si>
  <si>
    <t>Crab Mayonnaise</t>
  </si>
  <si>
    <t>Baudin Noir</t>
  </si>
  <si>
    <t>Chicken Liver Parfait</t>
  </si>
  <si>
    <t>Charcuterie Board</t>
  </si>
  <si>
    <t>Warm Roquefort Salad</t>
  </si>
  <si>
    <t>Steak Tartare</t>
  </si>
  <si>
    <t>Average item C - Starters</t>
  </si>
  <si>
    <t>Mains</t>
  </si>
  <si>
    <t>inc Seasonal Vegetables</t>
  </si>
  <si>
    <t>Beef Bourgignon</t>
  </si>
  <si>
    <t>Roast Duck Breast &amp; Cherry Sauce</t>
  </si>
  <si>
    <t>Pan Roasted Pork Belly</t>
  </si>
  <si>
    <t>Half Chargrilled Poulet Breton + Sce</t>
  </si>
  <si>
    <t>Entrecote Steak + Seasoned Butter</t>
  </si>
  <si>
    <t xml:space="preserve">Roast Sea Bass Filet </t>
  </si>
  <si>
    <t>Provencal Fish Stew</t>
  </si>
  <si>
    <t>Linguine with Seafood</t>
  </si>
  <si>
    <t>Risotto Vert</t>
  </si>
  <si>
    <t>Spinach &amp; Mushroom Crepes</t>
  </si>
  <si>
    <t>Average item C - Mains</t>
  </si>
  <si>
    <t>Deserts</t>
  </si>
  <si>
    <t>Crème Caramel</t>
  </si>
  <si>
    <t>Dark Chocolate Mousse</t>
  </si>
  <si>
    <t>Tarte Fine Aux Pommes + Van Ice</t>
  </si>
  <si>
    <t>Choc Praline Crepe + Banana &amp; CC</t>
  </si>
  <si>
    <t>Crème Brulee</t>
  </si>
  <si>
    <t>Chocolate Fondant + Van Ice</t>
  </si>
  <si>
    <t>Ice Creams &amp; Sorbets</t>
  </si>
  <si>
    <t>Cheese Board</t>
  </si>
  <si>
    <t>Average item C - Deserts</t>
  </si>
  <si>
    <t>A la Carte - All courses Total</t>
  </si>
  <si>
    <t>Set Menu - 12 noon - 7.00pm</t>
  </si>
  <si>
    <t>2 courses</t>
  </si>
  <si>
    <t>3 courses</t>
  </si>
  <si>
    <t>Supplements</t>
  </si>
  <si>
    <t>Set Menu Totals</t>
  </si>
  <si>
    <t>TOTAL FOOD REVENUE</t>
  </si>
  <si>
    <t>Room Rack rate (Sf)</t>
  </si>
  <si>
    <t>Room revenue at rack rate (Sf)</t>
  </si>
  <si>
    <t>Actual Room Revenue (Sf)</t>
  </si>
  <si>
    <t>NB: Rates are quoted per room, with an additional Breakfast charge per lodging guest of  Sf</t>
  </si>
  <si>
    <t>Telephone Revenue per room:  Sf</t>
  </si>
  <si>
    <t>Other revenue per room (e.g. videos):  Sf</t>
  </si>
  <si>
    <t>Total telephone revenue:   Sf</t>
  </si>
  <si>
    <t>Total other room revenue:   Sf</t>
  </si>
  <si>
    <t>Sf</t>
  </si>
  <si>
    <t>(Sf)</t>
  </si>
  <si>
    <t xml:space="preserve">      The average spend per guest on lobby food and drink is   Sf</t>
  </si>
  <si>
    <t>TownHouse Hotel Luzern</t>
  </si>
  <si>
    <t>(SFr)</t>
  </si>
  <si>
    <t>Average C per cover… Sfr</t>
  </si>
  <si>
    <t>All items average C...Sfr</t>
  </si>
  <si>
    <t>Cash reserve at bank</t>
  </si>
  <si>
    <t>Net Profit / Loss (Last year)</t>
  </si>
  <si>
    <t>New acquisition 01/01/16</t>
  </si>
  <si>
    <t>FOR INFORMATION: ACQUISITION OF ADDITIONAL PROPERTY at 01.10.16</t>
  </si>
  <si>
    <t>1 -31 December 2017</t>
  </si>
  <si>
    <t>Financial Forecast and Business Data - 2019</t>
  </si>
  <si>
    <t>HOTEL DEPARTMENTAL OPERATING STATEMENTS  &amp; ANALYSIS FOR YEAR ENDING 31.12.19</t>
  </si>
  <si>
    <t>The LUZERN TOWNHOUSE HOTEL - ABRIDGED BALANCE SHEET at 31/12/19</t>
  </si>
  <si>
    <t>Online booking agencies</t>
  </si>
  <si>
    <t>Carnival</t>
  </si>
  <si>
    <t>Lucern blue festival</t>
  </si>
  <si>
    <t>Conference suite</t>
  </si>
  <si>
    <t>special business rate</t>
  </si>
  <si>
    <t>theater partnership</t>
  </si>
</sst>
</file>

<file path=xl/styles.xml><?xml version="1.0" encoding="utf-8"?>
<styleSheet xmlns="http://schemas.openxmlformats.org/spreadsheetml/2006/main">
  <numFmts count="12"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0.0%"/>
    <numFmt numFmtId="167" formatCode="_-[$£-809]* #,##0.00_-;\-[$£-809]* #,##0.00_-;_-[$£-809]* &quot;-&quot;??_-;_-@_-"/>
    <numFmt numFmtId="168" formatCode="&quot;£&quot;#,##0_);[Red]\(&quot;£&quot;#,##0\)"/>
    <numFmt numFmtId="169" formatCode="_(* #,##0.00_);_(* \(#,##0.00\);_(* &quot;-&quot;??_);_(@_)"/>
    <numFmt numFmtId="170" formatCode="_-* #,##0_-;\-* #,##0_-;_-* &quot;-&quot;??_-;_-@_-"/>
    <numFmt numFmtId="171" formatCode="#,##0_ ;[Red]\-#,##0\ "/>
    <numFmt numFmtId="172" formatCode="&quot;£&quot;#,##0.00_);[Red]\(&quot;£&quot;#,##0.00\)"/>
    <numFmt numFmtId="173" formatCode="_(* #,##0_);_(* \(#,##0\);_(* &quot;-&quot;??_);_(@_)"/>
    <numFmt numFmtId="174" formatCode="0.0"/>
    <numFmt numFmtId="175" formatCode="0.000"/>
  </numFmts>
  <fonts count="28">
    <font>
      <sz val="9"/>
      <name val="Geneva"/>
    </font>
    <font>
      <sz val="9"/>
      <name val="Geneva"/>
    </font>
    <font>
      <b/>
      <sz val="12"/>
      <name val="Arial"/>
      <family val="2"/>
    </font>
    <font>
      <b/>
      <sz val="10"/>
      <name val="Arial"/>
    </font>
    <font>
      <sz val="9"/>
      <name val="Arial"/>
      <family val="2"/>
    </font>
    <font>
      <sz val="8"/>
      <name val="Arial"/>
      <family val="2"/>
    </font>
    <font>
      <sz val="8"/>
      <name val="Geneva"/>
    </font>
    <font>
      <b/>
      <sz val="8"/>
      <name val="Arial"/>
    </font>
    <font>
      <u val="singleAccounting"/>
      <sz val="8"/>
      <name val="Arial"/>
      <family val="2"/>
    </font>
    <font>
      <u/>
      <sz val="8"/>
      <name val="Arial"/>
      <family val="2"/>
    </font>
    <font>
      <sz val="8"/>
      <color rgb="FF3366FF"/>
      <name val="Arial"/>
    </font>
    <font>
      <u/>
      <sz val="9"/>
      <color theme="10"/>
      <name val="Geneva"/>
    </font>
    <font>
      <u/>
      <sz val="9"/>
      <color theme="11"/>
      <name val="Geneva"/>
    </font>
    <font>
      <b/>
      <sz val="10"/>
      <name val="Arial"/>
      <family val="2"/>
    </font>
    <font>
      <b/>
      <sz val="8"/>
      <name val="Arial"/>
      <family val="2"/>
    </font>
    <font>
      <sz val="8"/>
      <color rgb="FF3366FF"/>
      <name val="Arial"/>
      <family val="2"/>
    </font>
    <font>
      <b/>
      <sz val="11"/>
      <name val="Arial"/>
      <family val="2"/>
    </font>
    <font>
      <sz val="11"/>
      <name val="Geneva"/>
    </font>
    <font>
      <b/>
      <sz val="10"/>
      <name val="Geneva"/>
    </font>
    <font>
      <sz val="10"/>
      <name val="Arial"/>
      <family val="2"/>
    </font>
    <font>
      <sz val="10"/>
      <name val="Geneva"/>
    </font>
    <font>
      <u/>
      <sz val="10"/>
      <name val="Arial"/>
      <family val="2"/>
    </font>
    <font>
      <b/>
      <sz val="9"/>
      <name val="Geneva"/>
    </font>
    <font>
      <b/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4">
    <xf numFmtId="0" fontId="0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7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/>
    </xf>
    <xf numFmtId="167" fontId="0" fillId="0" borderId="0" xfId="0" applyNumberFormat="1"/>
    <xf numFmtId="168" fontId="5" fillId="0" borderId="0" xfId="0" applyNumberFormat="1" applyFont="1"/>
    <xf numFmtId="170" fontId="5" fillId="0" borderId="0" xfId="1" applyNumberFormat="1" applyFont="1"/>
    <xf numFmtId="170" fontId="8" fillId="0" borderId="0" xfId="0" applyNumberFormat="1" applyFont="1"/>
    <xf numFmtId="170" fontId="8" fillId="0" borderId="0" xfId="1" applyNumberFormat="1" applyFont="1"/>
    <xf numFmtId="170" fontId="5" fillId="2" borderId="0" xfId="1" applyNumberFormat="1" applyFont="1" applyFill="1"/>
    <xf numFmtId="170" fontId="9" fillId="2" borderId="0" xfId="1" applyNumberFormat="1" applyFont="1" applyFill="1"/>
    <xf numFmtId="170" fontId="9" fillId="0" borderId="0" xfId="1" applyNumberFormat="1" applyFont="1"/>
    <xf numFmtId="170" fontId="5" fillId="0" borderId="0" xfId="0" applyNumberFormat="1" applyFont="1"/>
    <xf numFmtId="1" fontId="5" fillId="0" borderId="0" xfId="0" applyNumberFormat="1" applyFont="1"/>
    <xf numFmtId="170" fontId="5" fillId="0" borderId="2" xfId="1" applyNumberFormat="1" applyFont="1" applyBorder="1"/>
    <xf numFmtId="9" fontId="5" fillId="0" borderId="0" xfId="2" applyFont="1"/>
    <xf numFmtId="3" fontId="5" fillId="2" borderId="0" xfId="0" applyNumberFormat="1" applyFont="1" applyFill="1"/>
    <xf numFmtId="9" fontId="5" fillId="0" borderId="0" xfId="2" applyFont="1" applyAlignment="1">
      <alignment horizontal="center" vertical="center"/>
    </xf>
    <xf numFmtId="171" fontId="5" fillId="0" borderId="3" xfId="0" applyNumberFormat="1" applyFont="1" applyBorder="1"/>
    <xf numFmtId="171" fontId="5" fillId="0" borderId="0" xfId="0" applyNumberFormat="1" applyFont="1" applyBorder="1"/>
    <xf numFmtId="0" fontId="7" fillId="0" borderId="0" xfId="0" applyFont="1"/>
    <xf numFmtId="170" fontId="7" fillId="0" borderId="0" xfId="1" applyNumberFormat="1" applyFont="1"/>
    <xf numFmtId="170" fontId="7" fillId="0" borderId="0" xfId="1" applyNumberFormat="1" applyFont="1" applyBorder="1"/>
    <xf numFmtId="170" fontId="0" fillId="0" borderId="0" xfId="0" applyNumberFormat="1"/>
    <xf numFmtId="0" fontId="5" fillId="0" borderId="0" xfId="0" quotePrefix="1" applyFont="1" applyAlignment="1">
      <alignment horizontal="center"/>
    </xf>
    <xf numFmtId="9" fontId="5" fillId="0" borderId="0" xfId="0" applyNumberFormat="1" applyFont="1" applyAlignment="1">
      <alignment horizontal="center"/>
    </xf>
    <xf numFmtId="9" fontId="5" fillId="0" borderId="0" xfId="0" applyNumberFormat="1" applyFont="1"/>
    <xf numFmtId="172" fontId="5" fillId="0" borderId="0" xfId="0" applyNumberFormat="1" applyFont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9" xfId="0" applyFont="1" applyFill="1" applyBorder="1"/>
    <xf numFmtId="170" fontId="10" fillId="3" borderId="9" xfId="0" applyNumberFormat="1" applyFont="1" applyFill="1" applyBorder="1"/>
    <xf numFmtId="170" fontId="10" fillId="3" borderId="10" xfId="0" applyNumberFormat="1" applyFont="1" applyFill="1" applyBorder="1"/>
    <xf numFmtId="0" fontId="10" fillId="3" borderId="9" xfId="0" applyFont="1" applyFill="1" applyBorder="1" applyAlignment="1">
      <alignment horizontal="right"/>
    </xf>
    <xf numFmtId="0" fontId="10" fillId="3" borderId="11" xfId="0" applyFont="1" applyFill="1" applyBorder="1" applyAlignment="1">
      <alignment horizontal="right"/>
    </xf>
    <xf numFmtId="170" fontId="10" fillId="3" borderId="12" xfId="0" applyNumberFormat="1" applyFont="1" applyFill="1" applyBorder="1"/>
    <xf numFmtId="9" fontId="10" fillId="3" borderId="6" xfId="2" applyFont="1" applyFill="1" applyBorder="1" applyAlignment="1">
      <alignment horizontal="center"/>
    </xf>
    <xf numFmtId="0" fontId="10" fillId="4" borderId="0" xfId="0" applyFont="1" applyFill="1"/>
    <xf numFmtId="0" fontId="10" fillId="4" borderId="0" xfId="0" applyFont="1" applyFill="1" applyAlignment="1">
      <alignment horizontal="center"/>
    </xf>
    <xf numFmtId="0" fontId="10" fillId="4" borderId="4" xfId="0" applyFont="1" applyFill="1" applyBorder="1" applyAlignment="1">
      <alignment horizontal="center"/>
    </xf>
    <xf numFmtId="170" fontId="10" fillId="4" borderId="5" xfId="0" applyNumberFormat="1" applyFont="1" applyFill="1" applyBorder="1" applyAlignment="1">
      <alignment horizontal="center"/>
    </xf>
    <xf numFmtId="0" fontId="13" fillId="0" borderId="0" xfId="0" applyFont="1"/>
    <xf numFmtId="1" fontId="5" fillId="0" borderId="0" xfId="0" applyNumberFormat="1" applyFont="1" applyAlignment="1">
      <alignment horizontal="center" vertical="center"/>
    </xf>
    <xf numFmtId="0" fontId="15" fillId="4" borderId="0" xfId="0" applyFont="1" applyFill="1" applyAlignment="1">
      <alignment horizontal="center"/>
    </xf>
    <xf numFmtId="173" fontId="5" fillId="0" borderId="0" xfId="1" applyNumberFormat="1" applyFont="1" applyFill="1" applyAlignment="1">
      <alignment horizontal="center" vertical="center"/>
    </xf>
    <xf numFmtId="173" fontId="6" fillId="0" borderId="0" xfId="1" applyNumberFormat="1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170" fontId="9" fillId="5" borderId="0" xfId="1" applyNumberFormat="1" applyFont="1" applyFill="1"/>
    <xf numFmtId="0" fontId="16" fillId="0" borderId="0" xfId="0" applyFont="1"/>
    <xf numFmtId="0" fontId="17" fillId="0" borderId="0" xfId="0" applyFont="1"/>
    <xf numFmtId="166" fontId="10" fillId="4" borderId="0" xfId="2" applyNumberFormat="1" applyFont="1" applyFill="1" applyAlignment="1">
      <alignment horizontal="center"/>
    </xf>
    <xf numFmtId="166" fontId="5" fillId="0" borderId="0" xfId="0" applyNumberFormat="1" applyFont="1"/>
    <xf numFmtId="166" fontId="4" fillId="0" borderId="0" xfId="0" applyNumberFormat="1" applyFont="1"/>
    <xf numFmtId="166" fontId="10" fillId="4" borderId="0" xfId="0" applyNumberFormat="1" applyFont="1" applyFill="1"/>
    <xf numFmtId="170" fontId="5" fillId="4" borderId="0" xfId="1" applyNumberFormat="1" applyFont="1" applyFill="1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170" fontId="19" fillId="0" borderId="0" xfId="1" applyNumberFormat="1" applyFont="1"/>
    <xf numFmtId="170" fontId="19" fillId="2" borderId="0" xfId="1" applyNumberFormat="1" applyFont="1" applyFill="1"/>
    <xf numFmtId="170" fontId="19" fillId="0" borderId="2" xfId="1" applyNumberFormat="1" applyFont="1" applyFill="1" applyBorder="1"/>
    <xf numFmtId="0" fontId="20" fillId="0" borderId="0" xfId="0" applyFont="1"/>
    <xf numFmtId="170" fontId="21" fillId="2" borderId="0" xfId="1" applyNumberFormat="1" applyFont="1" applyFill="1"/>
    <xf numFmtId="170" fontId="13" fillId="0" borderId="0" xfId="1" applyNumberFormat="1" applyFont="1"/>
    <xf numFmtId="170" fontId="13" fillId="0" borderId="0" xfId="1" applyNumberFormat="1" applyFont="1" applyAlignment="1">
      <alignment horizontal="right"/>
    </xf>
    <xf numFmtId="170" fontId="13" fillId="0" borderId="3" xfId="1" applyNumberFormat="1" applyFont="1" applyBorder="1"/>
    <xf numFmtId="170" fontId="13" fillId="0" borderId="0" xfId="1" applyNumberFormat="1" applyFont="1" applyBorder="1"/>
    <xf numFmtId="170" fontId="21" fillId="0" borderId="0" xfId="1" applyNumberFormat="1" applyFont="1"/>
    <xf numFmtId="0" fontId="13" fillId="0" borderId="0" xfId="0" applyFont="1" applyAlignment="1">
      <alignment horizontal="right"/>
    </xf>
    <xf numFmtId="170" fontId="19" fillId="0" borderId="0" xfId="0" applyNumberFormat="1" applyFont="1"/>
    <xf numFmtId="170" fontId="19" fillId="2" borderId="0" xfId="0" applyNumberFormat="1" applyFont="1" applyFill="1"/>
    <xf numFmtId="170" fontId="20" fillId="0" borderId="2" xfId="0" applyNumberFormat="1" applyFont="1" applyBorder="1"/>
    <xf numFmtId="0" fontId="18" fillId="0" borderId="0" xfId="0" applyFont="1" applyAlignment="1">
      <alignment horizontal="right"/>
    </xf>
    <xf numFmtId="0" fontId="19" fillId="0" borderId="0" xfId="0" applyNumberFormat="1" applyFont="1"/>
    <xf numFmtId="171" fontId="19" fillId="0" borderId="2" xfId="1" applyNumberFormat="1" applyFont="1" applyBorder="1"/>
    <xf numFmtId="0" fontId="10" fillId="3" borderId="0" xfId="0" applyFont="1" applyFill="1" applyBorder="1" applyAlignment="1">
      <alignment horizontal="right"/>
    </xf>
    <xf numFmtId="170" fontId="10" fillId="3" borderId="0" xfId="0" applyNumberFormat="1" applyFont="1" applyFill="1" applyBorder="1"/>
    <xf numFmtId="0" fontId="22" fillId="0" borderId="0" xfId="0" applyFont="1"/>
    <xf numFmtId="173" fontId="0" fillId="0" borderId="0" xfId="1" applyNumberFormat="1" applyFont="1"/>
    <xf numFmtId="173" fontId="20" fillId="0" borderId="2" xfId="0" applyNumberFormat="1" applyFont="1" applyBorder="1"/>
    <xf numFmtId="0" fontId="22" fillId="0" borderId="0" xfId="0" applyFont="1" applyAlignment="1">
      <alignment horizontal="right"/>
    </xf>
    <xf numFmtId="0" fontId="5" fillId="6" borderId="0" xfId="0" applyFont="1" applyFill="1" applyAlignment="1">
      <alignment vertical="center" wrapText="1"/>
    </xf>
    <xf numFmtId="173" fontId="7" fillId="6" borderId="0" xfId="1" applyNumberFormat="1" applyFont="1" applyFill="1" applyAlignment="1">
      <alignment horizontal="center" vertical="center"/>
    </xf>
    <xf numFmtId="173" fontId="6" fillId="6" borderId="0" xfId="1" applyNumberFormat="1" applyFont="1" applyFill="1" applyAlignment="1">
      <alignment horizontal="center"/>
    </xf>
    <xf numFmtId="173" fontId="5" fillId="6" borderId="0" xfId="1" applyNumberFormat="1" applyFont="1" applyFill="1" applyAlignment="1">
      <alignment horizontal="center" vertical="center"/>
    </xf>
    <xf numFmtId="166" fontId="5" fillId="6" borderId="0" xfId="2" applyNumberFormat="1" applyFont="1" applyFill="1" applyAlignment="1">
      <alignment horizontal="center" vertical="center"/>
    </xf>
    <xf numFmtId="9" fontId="6" fillId="6" borderId="0" xfId="2" applyFont="1" applyFill="1" applyAlignment="1">
      <alignment horizontal="center" vertical="center"/>
    </xf>
    <xf numFmtId="0" fontId="10" fillId="3" borderId="0" xfId="0" applyFont="1" applyFill="1" applyAlignment="1">
      <alignment horizontal="left"/>
    </xf>
    <xf numFmtId="0" fontId="19" fillId="0" borderId="0" xfId="0" applyFont="1" applyAlignment="1">
      <alignment horizontal="left"/>
    </xf>
    <xf numFmtId="0" fontId="0" fillId="0" borderId="0" xfId="0" applyAlignment="1">
      <alignment horizontal="left"/>
    </xf>
    <xf numFmtId="165" fontId="0" fillId="0" borderId="0" xfId="0" applyNumberFormat="1"/>
    <xf numFmtId="2" fontId="0" fillId="0" borderId="0" xfId="0" applyNumberFormat="1"/>
    <xf numFmtId="174" fontId="0" fillId="0" borderId="0" xfId="0" applyNumberFormat="1"/>
    <xf numFmtId="173" fontId="7" fillId="7" borderId="0" xfId="1" applyNumberFormat="1" applyFont="1" applyFill="1" applyAlignment="1">
      <alignment horizontal="center" vertical="center"/>
    </xf>
    <xf numFmtId="173" fontId="5" fillId="7" borderId="0" xfId="1" applyNumberFormat="1" applyFont="1" applyFill="1" applyAlignment="1">
      <alignment horizontal="center" vertical="center"/>
    </xf>
    <xf numFmtId="173" fontId="0" fillId="7" borderId="0" xfId="1" applyNumberFormat="1" applyFont="1" applyFill="1" applyAlignment="1">
      <alignment vertical="center"/>
    </xf>
    <xf numFmtId="173" fontId="6" fillId="5" borderId="0" xfId="1" applyNumberFormat="1" applyFont="1" applyFill="1" applyAlignment="1">
      <alignment vertical="center"/>
    </xf>
    <xf numFmtId="173" fontId="5" fillId="5" borderId="0" xfId="1" applyNumberFormat="1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 wrapText="1"/>
    </xf>
    <xf numFmtId="173" fontId="14" fillId="6" borderId="0" xfId="1" applyNumberFormat="1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 wrapText="1"/>
    </xf>
    <xf numFmtId="173" fontId="0" fillId="7" borderId="1" xfId="1" applyNumberFormat="1" applyFont="1" applyFill="1" applyBorder="1" applyAlignment="1">
      <alignment vertical="center"/>
    </xf>
    <xf numFmtId="173" fontId="6" fillId="0" borderId="1" xfId="1" applyNumberFormat="1" applyFont="1" applyFill="1" applyBorder="1" applyAlignment="1">
      <alignment horizontal="center" vertical="center"/>
    </xf>
    <xf numFmtId="173" fontId="5" fillId="0" borderId="1" xfId="1" applyNumberFormat="1" applyFont="1" applyBorder="1" applyAlignment="1">
      <alignment horizontal="center"/>
    </xf>
    <xf numFmtId="173" fontId="5" fillId="0" borderId="1" xfId="1" applyNumberFormat="1" applyFont="1" applyBorder="1" applyAlignment="1">
      <alignment horizontal="center" vertical="center"/>
    </xf>
    <xf numFmtId="173" fontId="7" fillId="6" borderId="2" xfId="1" applyNumberFormat="1" applyFont="1" applyFill="1" applyBorder="1" applyAlignment="1">
      <alignment horizontal="center" vertical="center"/>
    </xf>
    <xf numFmtId="173" fontId="6" fillId="6" borderId="2" xfId="1" applyNumberFormat="1" applyFont="1" applyFill="1" applyBorder="1" applyAlignment="1">
      <alignment horizontal="center"/>
    </xf>
    <xf numFmtId="173" fontId="6" fillId="5" borderId="2" xfId="1" applyNumberFormat="1" applyFont="1" applyFill="1" applyBorder="1" applyAlignment="1">
      <alignment vertical="center"/>
    </xf>
    <xf numFmtId="173" fontId="5" fillId="6" borderId="2" xfId="1" applyNumberFormat="1" applyFont="1" applyFill="1" applyBorder="1" applyAlignment="1">
      <alignment horizontal="center" vertical="center"/>
    </xf>
    <xf numFmtId="166" fontId="5" fillId="6" borderId="2" xfId="2" applyNumberFormat="1" applyFont="1" applyFill="1" applyBorder="1" applyAlignment="1">
      <alignment horizontal="center" vertical="center"/>
    </xf>
    <xf numFmtId="173" fontId="5" fillId="5" borderId="2" xfId="1" applyNumberFormat="1" applyFont="1" applyFill="1" applyBorder="1" applyAlignment="1">
      <alignment horizontal="center" vertical="center"/>
    </xf>
    <xf numFmtId="9" fontId="6" fillId="6" borderId="2" xfId="2" applyFont="1" applyFill="1" applyBorder="1" applyAlignment="1">
      <alignment horizontal="center" vertical="center"/>
    </xf>
    <xf numFmtId="166" fontId="10" fillId="6" borderId="0" xfId="2" applyNumberFormat="1" applyFont="1" applyFill="1" applyAlignment="1">
      <alignment horizontal="center"/>
    </xf>
    <xf numFmtId="0" fontId="10" fillId="6" borderId="0" xfId="0" applyFont="1" applyFill="1"/>
    <xf numFmtId="170" fontId="10" fillId="6" borderId="9" xfId="0" applyNumberFormat="1" applyFont="1" applyFill="1" applyBorder="1"/>
    <xf numFmtId="170" fontId="5" fillId="6" borderId="9" xfId="0" applyNumberFormat="1" applyFont="1" applyFill="1" applyBorder="1"/>
    <xf numFmtId="170" fontId="10" fillId="3" borderId="11" xfId="0" applyNumberFormat="1" applyFont="1" applyFill="1" applyBorder="1"/>
    <xf numFmtId="0" fontId="0" fillId="3" borderId="0" xfId="0" applyFill="1" applyBorder="1"/>
    <xf numFmtId="0" fontId="10" fillId="3" borderId="0" xfId="0" applyFont="1" applyFill="1" applyBorder="1" applyAlignment="1">
      <alignment horizontal="center"/>
    </xf>
    <xf numFmtId="0" fontId="10" fillId="3" borderId="0" xfId="0" applyFont="1" applyFill="1" applyBorder="1"/>
    <xf numFmtId="0" fontId="0" fillId="3" borderId="8" xfId="0" applyFill="1" applyBorder="1"/>
    <xf numFmtId="0" fontId="0" fillId="3" borderId="10" xfId="0" applyFill="1" applyBorder="1"/>
    <xf numFmtId="166" fontId="0" fillId="3" borderId="10" xfId="0" applyNumberFormat="1" applyFill="1" applyBorder="1"/>
    <xf numFmtId="10" fontId="0" fillId="3" borderId="10" xfId="0" applyNumberFormat="1" applyFill="1" applyBorder="1"/>
    <xf numFmtId="0" fontId="10" fillId="3" borderId="2" xfId="0" applyFont="1" applyFill="1" applyBorder="1"/>
    <xf numFmtId="0" fontId="0" fillId="3" borderId="12" xfId="0" applyFill="1" applyBorder="1"/>
    <xf numFmtId="10" fontId="0" fillId="6" borderId="10" xfId="0" applyNumberFormat="1" applyFill="1" applyBorder="1"/>
    <xf numFmtId="170" fontId="5" fillId="6" borderId="0" xfId="1" applyNumberFormat="1" applyFont="1" applyFill="1"/>
    <xf numFmtId="170" fontId="8" fillId="6" borderId="0" xfId="1" applyNumberFormat="1" applyFont="1" applyFill="1"/>
    <xf numFmtId="0" fontId="0" fillId="0" borderId="14" xfId="0" applyBorder="1" applyAlignment="1">
      <alignment vertical="center"/>
    </xf>
    <xf numFmtId="0" fontId="0" fillId="0" borderId="13" xfId="0" applyBorder="1" applyAlignment="1">
      <alignment vertical="center"/>
    </xf>
    <xf numFmtId="173" fontId="0" fillId="0" borderId="14" xfId="0" applyNumberFormat="1" applyBorder="1" applyAlignment="1">
      <alignment vertical="center"/>
    </xf>
    <xf numFmtId="0" fontId="6" fillId="5" borderId="0" xfId="0" applyFont="1" applyFill="1" applyAlignment="1">
      <alignment horizontal="center" vertical="center" wrapText="1"/>
    </xf>
    <xf numFmtId="9" fontId="6" fillId="5" borderId="0" xfId="2" applyFont="1" applyFill="1" applyAlignment="1">
      <alignment horizontal="center" vertical="center"/>
    </xf>
    <xf numFmtId="9" fontId="6" fillId="5" borderId="2" xfId="2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3" fontId="0" fillId="0" borderId="0" xfId="0" applyNumberFormat="1" applyFont="1"/>
    <xf numFmtId="170" fontId="4" fillId="0" borderId="0" xfId="1" applyNumberFormat="1" applyFont="1"/>
    <xf numFmtId="0" fontId="0" fillId="0" borderId="0" xfId="0" applyFont="1"/>
    <xf numFmtId="170" fontId="4" fillId="0" borderId="0" xfId="1" applyNumberFormat="1" applyFont="1" applyFill="1"/>
    <xf numFmtId="0" fontId="4" fillId="0" borderId="0" xfId="0" applyFont="1" applyAlignment="1">
      <alignment horizontal="right"/>
    </xf>
    <xf numFmtId="0" fontId="23" fillId="0" borderId="0" xfId="0" applyFont="1"/>
    <xf numFmtId="170" fontId="19" fillId="0" borderId="0" xfId="1" applyNumberFormat="1" applyFont="1" applyFill="1" applyBorder="1"/>
    <xf numFmtId="170" fontId="4" fillId="5" borderId="0" xfId="1" applyNumberFormat="1" applyFont="1" applyFill="1"/>
    <xf numFmtId="170" fontId="4" fillId="0" borderId="2" xfId="1" applyNumberFormat="1" applyFont="1" applyFill="1" applyBorder="1"/>
    <xf numFmtId="170" fontId="4" fillId="8" borderId="0" xfId="1" applyNumberFormat="1" applyFont="1" applyFill="1"/>
    <xf numFmtId="170" fontId="4" fillId="8" borderId="2" xfId="1" applyNumberFormat="1" applyFont="1" applyFill="1" applyBorder="1"/>
    <xf numFmtId="0" fontId="25" fillId="0" borderId="0" xfId="0" applyFont="1"/>
    <xf numFmtId="0" fontId="26" fillId="0" borderId="0" xfId="0" applyFont="1"/>
    <xf numFmtId="17" fontId="0" fillId="0" borderId="0" xfId="0" applyNumberFormat="1"/>
    <xf numFmtId="0" fontId="27" fillId="0" borderId="0" xfId="0" applyFont="1"/>
    <xf numFmtId="0" fontId="2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/>
    <xf numFmtId="0" fontId="26" fillId="0" borderId="0" xfId="0" applyFont="1" applyAlignment="1">
      <alignment horizontal="right"/>
    </xf>
    <xf numFmtId="175" fontId="24" fillId="0" borderId="0" xfId="0" applyNumberFormat="1" applyFont="1"/>
    <xf numFmtId="0" fontId="0" fillId="0" borderId="0" xfId="0" applyAlignment="1">
      <alignment horizontal="right"/>
    </xf>
    <xf numFmtId="2" fontId="24" fillId="0" borderId="0" xfId="0" applyNumberFormat="1" applyFont="1"/>
    <xf numFmtId="164" fontId="0" fillId="0" borderId="0" xfId="19" applyFont="1"/>
    <xf numFmtId="174" fontId="24" fillId="0" borderId="0" xfId="0" applyNumberFormat="1" applyFont="1"/>
    <xf numFmtId="169" fontId="24" fillId="0" borderId="0" xfId="1" applyFont="1"/>
    <xf numFmtId="0" fontId="10" fillId="3" borderId="7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</cellXfs>
  <cellStyles count="24">
    <cellStyle name="Comma" xfId="1" builtinId="3"/>
    <cellStyle name="Currency" xfId="19" builtinId="4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1" builtinId="9" hidden="1"/>
    <cellStyle name="Followed Hyperlink" xfId="23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20" builtinId="8" hidden="1"/>
    <cellStyle name="Hyperlink" xfId="22" builtinId="8" hidden="1"/>
    <cellStyle name="Normal" xfId="0" builtinId="0"/>
    <cellStyle name="Percent" xfId="2" builtinId="5"/>
  </cellStyles>
  <dxfs count="0"/>
  <tableStyles count="0" defaultTableStyle="TableStyleMedium9" defaultPivotStyle="PivotStyleMedium4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59"/>
  <sheetViews>
    <sheetView tabSelected="1" topLeftCell="B1" zoomScale="125" zoomScaleNormal="125" zoomScalePageLayoutView="125" workbookViewId="0">
      <selection activeCell="C11" sqref="C11"/>
    </sheetView>
  </sheetViews>
  <sheetFormatPr defaultColWidth="11.5" defaultRowHeight="11.4"/>
  <cols>
    <col min="1" max="1" width="2.5" customWidth="1"/>
    <col min="2" max="2" width="22.5" customWidth="1"/>
    <col min="3" max="3" width="11.5" customWidth="1"/>
    <col min="4" max="4" width="11.625" customWidth="1"/>
    <col min="5" max="5" width="10.875" customWidth="1"/>
    <col min="6" max="6" width="11.125" customWidth="1"/>
    <col min="7" max="7" width="11.5" customWidth="1"/>
    <col min="8" max="8" width="8.625" customWidth="1"/>
    <col min="9" max="9" width="10.5" customWidth="1"/>
    <col min="10" max="10" width="16.5" customWidth="1"/>
    <col min="11" max="11" width="13.125" customWidth="1"/>
    <col min="12" max="12" width="9" customWidth="1"/>
    <col min="13" max="13" width="9.125" customWidth="1"/>
    <col min="14" max="14" width="9.875" customWidth="1"/>
  </cols>
  <sheetData>
    <row r="1" spans="1:14" ht="15.6">
      <c r="A1" s="1" t="s">
        <v>131</v>
      </c>
      <c r="B1" s="1"/>
      <c r="C1" s="1"/>
      <c r="D1" s="1"/>
    </row>
    <row r="2" spans="1:14" ht="15.6">
      <c r="A2" s="1" t="s">
        <v>212</v>
      </c>
      <c r="B2" s="1"/>
      <c r="C2" s="1"/>
      <c r="D2" s="1"/>
    </row>
    <row r="3" spans="1:14" ht="13.2">
      <c r="A3" s="2" t="s">
        <v>0</v>
      </c>
      <c r="B3" s="2"/>
      <c r="C3" s="2"/>
      <c r="D3" s="2"/>
    </row>
    <row r="4" spans="1:14" ht="5.25" customHeight="1">
      <c r="A4" s="2"/>
      <c r="B4" s="2"/>
      <c r="C4" s="2"/>
      <c r="D4" s="2"/>
    </row>
    <row r="5" spans="1:14">
      <c r="A5" s="3" t="s">
        <v>1</v>
      </c>
      <c r="B5" s="4"/>
      <c r="C5" s="5"/>
      <c r="D5" s="5"/>
      <c r="E5" s="5"/>
    </row>
    <row r="6" spans="1:14" s="10" customFormat="1" ht="40.799999999999997">
      <c r="A6" s="6"/>
      <c r="B6" s="88" t="s">
        <v>102</v>
      </c>
      <c r="C6" s="105" t="s">
        <v>2</v>
      </c>
      <c r="D6" s="106" t="s">
        <v>77</v>
      </c>
      <c r="E6" s="9" t="s">
        <v>82</v>
      </c>
      <c r="F6" s="106" t="s">
        <v>192</v>
      </c>
      <c r="G6" s="108" t="s">
        <v>85</v>
      </c>
      <c r="H6" s="9" t="s">
        <v>86</v>
      </c>
      <c r="I6" s="8" t="s">
        <v>193</v>
      </c>
      <c r="J6" s="106" t="s">
        <v>88</v>
      </c>
      <c r="K6" s="9" t="s">
        <v>194</v>
      </c>
      <c r="L6" s="108" t="s">
        <v>3</v>
      </c>
      <c r="M6" s="140" t="s">
        <v>124</v>
      </c>
      <c r="N6" s="8" t="s">
        <v>87</v>
      </c>
    </row>
    <row r="7" spans="1:14" s="10" customFormat="1" ht="20.399999999999999">
      <c r="A7" s="6"/>
      <c r="B7" s="88" t="s">
        <v>83</v>
      </c>
      <c r="C7" s="89">
        <v>208</v>
      </c>
      <c r="D7" s="90">
        <v>80</v>
      </c>
      <c r="E7" s="103">
        <f>C7*D7</f>
        <v>16640</v>
      </c>
      <c r="F7" s="91">
        <v>220</v>
      </c>
      <c r="G7" s="92">
        <v>0.7</v>
      </c>
      <c r="H7" s="103">
        <f>E7*G7</f>
        <v>11648</v>
      </c>
      <c r="I7" s="104">
        <f>H7*F7</f>
        <v>2562560</v>
      </c>
      <c r="J7" s="93">
        <v>0.1</v>
      </c>
      <c r="K7" s="104">
        <f>I7-(I7*J7)</f>
        <v>2306304</v>
      </c>
      <c r="L7" s="93">
        <v>0.4</v>
      </c>
      <c r="M7" s="141">
        <f>1-L7</f>
        <v>0.6</v>
      </c>
      <c r="N7" s="104">
        <f t="shared" ref="N7:N16" si="0">(H7*L7)+(H7*M7*2)</f>
        <v>18636.8</v>
      </c>
    </row>
    <row r="8" spans="1:14" s="10" customFormat="1">
      <c r="B8" s="88" t="s">
        <v>84</v>
      </c>
      <c r="C8" s="89">
        <v>157</v>
      </c>
      <c r="D8" s="90">
        <v>80</v>
      </c>
      <c r="E8" s="103">
        <f t="shared" ref="E8:E16" si="1">C8*D8</f>
        <v>12560</v>
      </c>
      <c r="F8" s="91">
        <v>175</v>
      </c>
      <c r="G8" s="92">
        <v>0.6</v>
      </c>
      <c r="H8" s="103">
        <f t="shared" ref="H8:H16" si="2">E8*G8</f>
        <v>7536</v>
      </c>
      <c r="I8" s="104">
        <f t="shared" ref="I8:I16" si="3">H8*F8</f>
        <v>1318800</v>
      </c>
      <c r="J8" s="93">
        <v>0.1</v>
      </c>
      <c r="K8" s="104">
        <f t="shared" ref="K8:K16" si="4">I8-(I8*J8)</f>
        <v>1186920</v>
      </c>
      <c r="L8" s="93">
        <v>0.6</v>
      </c>
      <c r="M8" s="141">
        <f t="shared" ref="M8:M16" si="5">1-L8</f>
        <v>0.4</v>
      </c>
      <c r="N8" s="104">
        <f t="shared" si="0"/>
        <v>10550.4</v>
      </c>
    </row>
    <row r="9" spans="1:14" s="10" customFormat="1">
      <c r="B9" s="88" t="s">
        <v>215</v>
      </c>
      <c r="C9" s="89">
        <v>365</v>
      </c>
      <c r="D9" s="90">
        <v>10</v>
      </c>
      <c r="E9" s="103">
        <f t="shared" si="1"/>
        <v>3650</v>
      </c>
      <c r="F9" s="91">
        <v>165</v>
      </c>
      <c r="G9" s="92">
        <v>0.65</v>
      </c>
      <c r="H9" s="103">
        <f t="shared" si="2"/>
        <v>2372.5</v>
      </c>
      <c r="I9" s="104">
        <f t="shared" si="3"/>
        <v>391462.5</v>
      </c>
      <c r="J9" s="93">
        <v>0.15</v>
      </c>
      <c r="K9" s="104">
        <f t="shared" si="4"/>
        <v>332743.125</v>
      </c>
      <c r="L9" s="93">
        <v>0.2</v>
      </c>
      <c r="M9" s="141">
        <f t="shared" si="5"/>
        <v>0.8</v>
      </c>
      <c r="N9" s="104">
        <f t="shared" si="0"/>
        <v>4270.5</v>
      </c>
    </row>
    <row r="10" spans="1:14" s="10" customFormat="1">
      <c r="B10" s="88" t="s">
        <v>216</v>
      </c>
      <c r="C10" s="89">
        <v>10</v>
      </c>
      <c r="D10" s="90">
        <v>10</v>
      </c>
      <c r="E10" s="103">
        <f t="shared" si="1"/>
        <v>100</v>
      </c>
      <c r="F10" s="91">
        <v>176</v>
      </c>
      <c r="G10" s="92">
        <v>0.7</v>
      </c>
      <c r="H10" s="103">
        <f t="shared" si="2"/>
        <v>70</v>
      </c>
      <c r="I10" s="104">
        <f t="shared" si="3"/>
        <v>12320</v>
      </c>
      <c r="J10" s="93"/>
      <c r="K10" s="104">
        <f t="shared" si="4"/>
        <v>12320</v>
      </c>
      <c r="L10" s="93">
        <v>0.1</v>
      </c>
      <c r="M10" s="141">
        <f t="shared" si="5"/>
        <v>0.9</v>
      </c>
      <c r="N10" s="104">
        <f t="shared" si="0"/>
        <v>133</v>
      </c>
    </row>
    <row r="11" spans="1:14" s="10" customFormat="1">
      <c r="B11" s="88" t="s">
        <v>218</v>
      </c>
      <c r="C11" s="107">
        <v>180</v>
      </c>
      <c r="D11" s="90">
        <v>10</v>
      </c>
      <c r="E11" s="103">
        <f t="shared" si="1"/>
        <v>1800</v>
      </c>
      <c r="F11" s="91">
        <v>200</v>
      </c>
      <c r="G11" s="92">
        <v>0.75</v>
      </c>
      <c r="H11" s="103">
        <f t="shared" si="2"/>
        <v>1350</v>
      </c>
      <c r="I11" s="104">
        <f t="shared" si="3"/>
        <v>270000</v>
      </c>
      <c r="J11" s="93">
        <v>0.1</v>
      </c>
      <c r="K11" s="104">
        <f t="shared" si="4"/>
        <v>243000</v>
      </c>
      <c r="L11" s="93"/>
      <c r="M11" s="141">
        <f t="shared" si="5"/>
        <v>1</v>
      </c>
      <c r="N11" s="104">
        <f t="shared" si="0"/>
        <v>2700</v>
      </c>
    </row>
    <row r="12" spans="1:14" s="10" customFormat="1">
      <c r="B12" s="88" t="s">
        <v>217</v>
      </c>
      <c r="C12" s="107">
        <v>5</v>
      </c>
      <c r="D12" s="90">
        <v>10</v>
      </c>
      <c r="E12" s="103">
        <f t="shared" si="1"/>
        <v>50</v>
      </c>
      <c r="F12" s="91">
        <v>120</v>
      </c>
      <c r="G12" s="92">
        <v>0.65</v>
      </c>
      <c r="H12" s="103">
        <f t="shared" si="2"/>
        <v>32.5</v>
      </c>
      <c r="I12" s="104">
        <f t="shared" si="3"/>
        <v>3900</v>
      </c>
      <c r="J12" s="93"/>
      <c r="K12" s="104">
        <f t="shared" si="4"/>
        <v>3900</v>
      </c>
      <c r="L12" s="93"/>
      <c r="M12" s="141">
        <f t="shared" si="5"/>
        <v>1</v>
      </c>
      <c r="N12" s="104">
        <f t="shared" si="0"/>
        <v>65</v>
      </c>
    </row>
    <row r="13" spans="1:14" s="10" customFormat="1">
      <c r="B13" s="88" t="s">
        <v>220</v>
      </c>
      <c r="C13" s="89">
        <v>208</v>
      </c>
      <c r="D13" s="90">
        <v>10</v>
      </c>
      <c r="E13" s="103">
        <f t="shared" si="1"/>
        <v>2080</v>
      </c>
      <c r="F13" s="91">
        <v>120</v>
      </c>
      <c r="G13" s="92">
        <v>0.7</v>
      </c>
      <c r="H13" s="103">
        <f t="shared" si="2"/>
        <v>1456</v>
      </c>
      <c r="I13" s="104">
        <f t="shared" si="3"/>
        <v>174720</v>
      </c>
      <c r="J13" s="93"/>
      <c r="K13" s="104">
        <f t="shared" si="4"/>
        <v>174720</v>
      </c>
      <c r="L13" s="93">
        <v>0.1</v>
      </c>
      <c r="M13" s="141">
        <f t="shared" si="5"/>
        <v>0.9</v>
      </c>
      <c r="N13" s="104">
        <f t="shared" si="0"/>
        <v>2766.4</v>
      </c>
    </row>
    <row r="14" spans="1:14" s="10" customFormat="1">
      <c r="B14" s="88" t="s">
        <v>219</v>
      </c>
      <c r="C14" s="89">
        <v>157</v>
      </c>
      <c r="D14" s="90">
        <v>10</v>
      </c>
      <c r="E14" s="103">
        <f t="shared" si="1"/>
        <v>1570</v>
      </c>
      <c r="F14" s="91">
        <v>400</v>
      </c>
      <c r="G14" s="92">
        <v>0.7</v>
      </c>
      <c r="H14" s="103">
        <f t="shared" si="2"/>
        <v>1099</v>
      </c>
      <c r="I14" s="104">
        <f t="shared" si="3"/>
        <v>439600</v>
      </c>
      <c r="J14" s="93">
        <v>0.1</v>
      </c>
      <c r="K14" s="104">
        <f t="shared" si="4"/>
        <v>395640</v>
      </c>
      <c r="L14" s="93"/>
      <c r="M14" s="141">
        <f t="shared" si="5"/>
        <v>1</v>
      </c>
      <c r="N14" s="104">
        <f t="shared" si="0"/>
        <v>2198</v>
      </c>
    </row>
    <row r="15" spans="1:14" s="10" customFormat="1">
      <c r="B15" s="88"/>
      <c r="C15" s="89"/>
      <c r="D15" s="90"/>
      <c r="E15" s="103">
        <f t="shared" si="1"/>
        <v>0</v>
      </c>
      <c r="F15" s="91"/>
      <c r="G15" s="92"/>
      <c r="H15" s="103">
        <f t="shared" si="2"/>
        <v>0</v>
      </c>
      <c r="I15" s="104">
        <f t="shared" si="3"/>
        <v>0</v>
      </c>
      <c r="J15" s="93"/>
      <c r="K15" s="104">
        <f t="shared" si="4"/>
        <v>0</v>
      </c>
      <c r="L15" s="93"/>
      <c r="M15" s="141">
        <f t="shared" si="5"/>
        <v>1</v>
      </c>
      <c r="N15" s="104">
        <f t="shared" si="0"/>
        <v>0</v>
      </c>
    </row>
    <row r="16" spans="1:14" s="10" customFormat="1">
      <c r="B16" s="88" t="s">
        <v>103</v>
      </c>
      <c r="C16" s="113">
        <v>0</v>
      </c>
      <c r="D16" s="114"/>
      <c r="E16" s="115">
        <f t="shared" si="1"/>
        <v>0</v>
      </c>
      <c r="F16" s="116"/>
      <c r="G16" s="117"/>
      <c r="H16" s="115">
        <f t="shared" si="2"/>
        <v>0</v>
      </c>
      <c r="I16" s="118">
        <f t="shared" si="3"/>
        <v>0</v>
      </c>
      <c r="J16" s="119"/>
      <c r="K16" s="118">
        <f t="shared" si="4"/>
        <v>0</v>
      </c>
      <c r="L16" s="119"/>
      <c r="M16" s="142">
        <f t="shared" si="5"/>
        <v>1</v>
      </c>
      <c r="N16" s="118">
        <f t="shared" si="0"/>
        <v>0</v>
      </c>
    </row>
    <row r="17" spans="1:14" s="10" customFormat="1" ht="18" customHeight="1" thickBot="1">
      <c r="B17" s="7" t="s">
        <v>4</v>
      </c>
      <c r="C17" s="137"/>
      <c r="D17" s="138"/>
      <c r="E17" s="139"/>
      <c r="F17" s="51"/>
      <c r="G17" s="51"/>
      <c r="H17" s="109">
        <f>SUM(H7:H16)</f>
        <v>25564</v>
      </c>
      <c r="I17" s="110">
        <f>SUM(I7:I16)</f>
        <v>5173362.5</v>
      </c>
      <c r="J17" s="52"/>
      <c r="K17" s="111">
        <f>SUM(K7:K16)</f>
        <v>4655547.125</v>
      </c>
      <c r="L17" s="52"/>
      <c r="N17" s="112">
        <f>SUM(N7:N16)</f>
        <v>41320.1</v>
      </c>
    </row>
    <row r="18" spans="1:14">
      <c r="C18" s="4" t="s">
        <v>122</v>
      </c>
      <c r="F18" s="100">
        <v>365</v>
      </c>
      <c r="G18" s="101">
        <v>80</v>
      </c>
      <c r="H18" s="102">
        <f>F18*G18</f>
        <v>29200</v>
      </c>
      <c r="J18" s="5"/>
    </row>
    <row r="19" spans="1:14" ht="24.75" customHeight="1">
      <c r="C19" s="4"/>
      <c r="D19" s="4"/>
      <c r="E19" s="4"/>
      <c r="F19" s="4"/>
      <c r="G19" s="11" t="s">
        <v>195</v>
      </c>
      <c r="H19" s="53">
        <v>25</v>
      </c>
    </row>
    <row r="20" spans="1:14">
      <c r="E20" s="11" t="s">
        <v>202</v>
      </c>
      <c r="F20" s="53">
        <v>8.5</v>
      </c>
      <c r="H20" s="4"/>
    </row>
    <row r="21" spans="1:14">
      <c r="A21" s="4"/>
      <c r="C21" s="11" t="s">
        <v>196</v>
      </c>
      <c r="D21" s="53">
        <v>4.5</v>
      </c>
      <c r="E21" s="11"/>
      <c r="G21" s="11" t="s">
        <v>198</v>
      </c>
      <c r="H21" s="49">
        <f>((C7*F7*G7)+(C8*F8*G8))*D21</f>
        <v>218326.5</v>
      </c>
    </row>
    <row r="22" spans="1:14">
      <c r="C22" s="11" t="s">
        <v>197</v>
      </c>
      <c r="D22" s="53">
        <v>4</v>
      </c>
      <c r="E22" s="12"/>
      <c r="G22" s="11" t="s">
        <v>199</v>
      </c>
      <c r="H22" s="49">
        <f>((C7*F7*G7)+(C8*F8*G8))*D22</f>
        <v>194068</v>
      </c>
    </row>
    <row r="23" spans="1:14">
      <c r="B23" s="4"/>
      <c r="C23" s="4"/>
      <c r="D23" s="13"/>
    </row>
    <row r="25" spans="1:14" ht="13.8">
      <c r="A25" s="55" t="s">
        <v>5</v>
      </c>
      <c r="B25" s="55"/>
      <c r="C25" s="55" t="s">
        <v>213</v>
      </c>
      <c r="D25" s="55"/>
      <c r="E25" s="55"/>
      <c r="F25" s="55"/>
      <c r="G25" s="56"/>
      <c r="H25" s="56"/>
    </row>
    <row r="26" spans="1:14" ht="13.8">
      <c r="A26" s="56"/>
      <c r="B26" s="56"/>
      <c r="C26" s="55"/>
      <c r="D26" s="55"/>
      <c r="E26" s="55"/>
      <c r="F26" s="55"/>
      <c r="G26" s="55"/>
      <c r="H26" s="55"/>
      <c r="J26" s="170" t="s">
        <v>70</v>
      </c>
      <c r="K26" s="171"/>
      <c r="L26" s="128"/>
    </row>
    <row r="27" spans="1:14" ht="6" customHeight="1">
      <c r="C27" s="2"/>
      <c r="D27" s="2"/>
      <c r="E27" s="2"/>
      <c r="F27" s="2"/>
      <c r="G27" s="2"/>
      <c r="H27" s="2"/>
      <c r="J27" s="172"/>
      <c r="K27" s="173"/>
      <c r="L27" s="129"/>
    </row>
    <row r="28" spans="1:14">
      <c r="A28" s="3" t="s">
        <v>6</v>
      </c>
      <c r="C28" s="45" t="s">
        <v>71</v>
      </c>
      <c r="D28" s="45" t="s">
        <v>72</v>
      </c>
      <c r="E28" s="5" t="s">
        <v>200</v>
      </c>
      <c r="F28" s="5" t="s">
        <v>200</v>
      </c>
      <c r="G28" s="5" t="s">
        <v>200</v>
      </c>
      <c r="H28" s="5"/>
      <c r="J28" s="36" t="s">
        <v>104</v>
      </c>
      <c r="K28" s="126" t="s">
        <v>105</v>
      </c>
      <c r="L28" s="129"/>
    </row>
    <row r="29" spans="1:14">
      <c r="B29" s="4" t="s">
        <v>7</v>
      </c>
      <c r="C29" s="4"/>
      <c r="E29" s="14">
        <f>K17</f>
        <v>4655547.125</v>
      </c>
      <c r="F29" s="4"/>
      <c r="G29" s="14"/>
      <c r="H29" s="5"/>
      <c r="J29" s="37"/>
      <c r="K29" s="127"/>
      <c r="L29" s="129"/>
    </row>
    <row r="30" spans="1:14" ht="13.2">
      <c r="B30" s="4" t="s">
        <v>8</v>
      </c>
      <c r="C30" s="4"/>
      <c r="E30" s="15">
        <f>H21+H22</f>
        <v>412394.5</v>
      </c>
      <c r="F30" s="14">
        <f>E29+E30</f>
        <v>5067941.625</v>
      </c>
      <c r="G30" s="16"/>
      <c r="H30" s="5"/>
      <c r="J30" s="37"/>
      <c r="K30" s="127"/>
      <c r="L30" s="129"/>
    </row>
    <row r="31" spans="1:14">
      <c r="B31" s="4" t="s">
        <v>9</v>
      </c>
      <c r="C31" s="57">
        <f>E31/$F$30</f>
        <v>8.1295332599652825E-2</v>
      </c>
      <c r="D31" s="44" t="s">
        <v>74</v>
      </c>
      <c r="E31" s="135">
        <v>412000</v>
      </c>
      <c r="F31" s="4"/>
      <c r="G31" s="14"/>
      <c r="H31" s="5"/>
      <c r="J31" s="38">
        <f>E31</f>
        <v>412000</v>
      </c>
      <c r="K31" s="127"/>
      <c r="L31" s="129"/>
    </row>
    <row r="32" spans="1:14" ht="13.2">
      <c r="B32" s="4" t="s">
        <v>10</v>
      </c>
      <c r="C32" s="120">
        <v>5.5E-2</v>
      </c>
      <c r="D32" s="121" t="s">
        <v>74</v>
      </c>
      <c r="E32" s="18">
        <f>C32*E29</f>
        <v>256055.09187500001</v>
      </c>
      <c r="F32" s="15">
        <f>E31+E32</f>
        <v>668055.09187500004</v>
      </c>
      <c r="G32" s="19"/>
      <c r="H32" s="5"/>
      <c r="J32" s="37"/>
      <c r="K32" s="83">
        <f>E32</f>
        <v>256055.09187500001</v>
      </c>
      <c r="L32" s="130">
        <f>C32</f>
        <v>5.5E-2</v>
      </c>
    </row>
    <row r="33" spans="1:12">
      <c r="B33" s="4" t="s">
        <v>11</v>
      </c>
      <c r="C33" s="58"/>
      <c r="D33" s="4"/>
      <c r="E33" s="4"/>
      <c r="F33" s="20"/>
      <c r="G33" s="20">
        <f>F30-F32</f>
        <v>4399886.5331250001</v>
      </c>
      <c r="H33" s="5"/>
      <c r="J33" s="37"/>
      <c r="K33" s="127"/>
      <c r="L33" s="129"/>
    </row>
    <row r="34" spans="1:12" ht="18.75" customHeight="1">
      <c r="A34" s="3" t="s">
        <v>12</v>
      </c>
      <c r="B34" s="4"/>
      <c r="C34" s="58"/>
      <c r="D34" s="4"/>
      <c r="E34" s="5"/>
      <c r="F34" s="5"/>
      <c r="G34" s="4"/>
      <c r="H34" s="46" t="s">
        <v>66</v>
      </c>
      <c r="J34" s="37"/>
      <c r="K34" s="127"/>
      <c r="L34" s="129"/>
    </row>
    <row r="35" spans="1:12">
      <c r="B35" s="4" t="s">
        <v>13</v>
      </c>
      <c r="C35" s="58"/>
      <c r="E35" s="14">
        <f>N17*H19</f>
        <v>1033002.5</v>
      </c>
      <c r="G35" s="21"/>
      <c r="H35" s="47">
        <f>F30+F36</f>
        <v>6452164.9749999996</v>
      </c>
      <c r="J35" s="37"/>
      <c r="K35" s="127"/>
      <c r="L35" s="129"/>
    </row>
    <row r="36" spans="1:12">
      <c r="B36" s="4" t="s">
        <v>14</v>
      </c>
      <c r="C36" s="58"/>
      <c r="D36" s="4"/>
      <c r="E36" s="22">
        <f>N17*F20</f>
        <v>351220.85</v>
      </c>
      <c r="F36" s="20">
        <f>E35+E36</f>
        <v>1384223.35</v>
      </c>
      <c r="G36" s="21"/>
      <c r="H36" s="5"/>
      <c r="J36" s="37"/>
      <c r="K36" s="127"/>
      <c r="L36" s="129"/>
    </row>
    <row r="37" spans="1:12">
      <c r="B37" s="4" t="s">
        <v>15</v>
      </c>
      <c r="C37" s="120">
        <v>0.435</v>
      </c>
      <c r="D37" s="121" t="s">
        <v>75</v>
      </c>
      <c r="E37" s="17">
        <f>F36*C37</f>
        <v>602137.15725000005</v>
      </c>
      <c r="F37" s="14"/>
      <c r="G37" s="4"/>
      <c r="H37" s="46" t="s">
        <v>67</v>
      </c>
      <c r="J37" s="37"/>
      <c r="K37" s="83">
        <f>E37</f>
        <v>602137.15725000005</v>
      </c>
      <c r="L37" s="130">
        <f>C37</f>
        <v>0.435</v>
      </c>
    </row>
    <row r="38" spans="1:12">
      <c r="B38" s="4" t="s">
        <v>16</v>
      </c>
      <c r="C38" s="57">
        <f t="shared" ref="C38:C39" si="6">E38/$F$36</f>
        <v>0.32220233822814792</v>
      </c>
      <c r="D38" s="44" t="s">
        <v>75</v>
      </c>
      <c r="E38" s="135">
        <v>446000</v>
      </c>
      <c r="F38" s="14"/>
      <c r="G38" s="4"/>
      <c r="H38" s="47">
        <f>E37</f>
        <v>602137.15725000005</v>
      </c>
      <c r="J38" s="38">
        <f>E38</f>
        <v>446000</v>
      </c>
      <c r="K38" s="127"/>
      <c r="L38" s="129"/>
    </row>
    <row r="39" spans="1:12" ht="13.2">
      <c r="B39" s="4" t="s">
        <v>17</v>
      </c>
      <c r="C39" s="57">
        <f t="shared" si="6"/>
        <v>0.17143187188685988</v>
      </c>
      <c r="D39" s="44" t="s">
        <v>75</v>
      </c>
      <c r="E39" s="136">
        <v>237300</v>
      </c>
      <c r="F39" s="19">
        <f>E37+E38+E39</f>
        <v>1285437.1572500002</v>
      </c>
      <c r="G39" s="4"/>
      <c r="H39" s="5"/>
      <c r="J39" s="38">
        <f>E39</f>
        <v>237300</v>
      </c>
      <c r="K39" s="127"/>
      <c r="L39" s="129"/>
    </row>
    <row r="40" spans="1:12" ht="13.2">
      <c r="B40" s="4" t="s">
        <v>11</v>
      </c>
      <c r="C40" s="58"/>
      <c r="D40" s="4"/>
      <c r="E40" s="14"/>
      <c r="F40" s="14"/>
      <c r="G40" s="15">
        <f>F36-F39</f>
        <v>98786.192749999929</v>
      </c>
      <c r="H40" s="46"/>
      <c r="J40" s="37"/>
      <c r="K40" s="127"/>
      <c r="L40" s="129"/>
    </row>
    <row r="41" spans="1:12">
      <c r="A41" s="3" t="s">
        <v>18</v>
      </c>
      <c r="B41" s="3"/>
      <c r="C41" s="59"/>
      <c r="D41" s="3"/>
      <c r="E41" s="3"/>
      <c r="F41" s="11"/>
      <c r="G41" s="20">
        <f>G33+G40</f>
        <v>4498672.7258749995</v>
      </c>
      <c r="H41" s="47">
        <f>E40</f>
        <v>0</v>
      </c>
      <c r="J41" s="37"/>
      <c r="K41" s="127"/>
      <c r="L41" s="129"/>
    </row>
    <row r="42" spans="1:12">
      <c r="A42" s="4" t="s">
        <v>19</v>
      </c>
      <c r="B42" s="4"/>
      <c r="C42" s="60" t="s">
        <v>71</v>
      </c>
      <c r="D42" s="45" t="s">
        <v>73</v>
      </c>
      <c r="E42" s="4"/>
      <c r="F42" s="4"/>
      <c r="G42" s="4"/>
      <c r="J42" s="37"/>
      <c r="K42" s="127"/>
      <c r="L42" s="129"/>
    </row>
    <row r="43" spans="1:12">
      <c r="A43" s="4"/>
      <c r="B43" s="4" t="s">
        <v>20</v>
      </c>
      <c r="C43" s="57">
        <f>E43/$H$35</f>
        <v>9.0884222934798725E-2</v>
      </c>
      <c r="D43" s="45" t="s">
        <v>76</v>
      </c>
      <c r="E43" s="135">
        <v>586400</v>
      </c>
      <c r="F43" s="4"/>
      <c r="G43" s="4"/>
      <c r="J43" s="38">
        <f>E43</f>
        <v>586400</v>
      </c>
      <c r="K43" s="127"/>
      <c r="L43" s="129"/>
    </row>
    <row r="44" spans="1:12">
      <c r="A44" s="4"/>
      <c r="B44" s="4" t="s">
        <v>21</v>
      </c>
      <c r="C44" s="57">
        <f t="shared" ref="C44:C51" si="7">E44/$H$35</f>
        <v>3.6473076953522879E-2</v>
      </c>
      <c r="D44" s="45" t="s">
        <v>76</v>
      </c>
      <c r="E44" s="17">
        <f>J44+K44</f>
        <v>235330.30965000001</v>
      </c>
      <c r="F44" s="4"/>
      <c r="G44" s="4"/>
      <c r="J44" s="122">
        <v>145000</v>
      </c>
      <c r="K44" s="83">
        <f>H35*L44</f>
        <v>90330.309649999996</v>
      </c>
      <c r="L44" s="134">
        <v>1.4E-2</v>
      </c>
    </row>
    <row r="45" spans="1:12">
      <c r="A45" s="4"/>
      <c r="B45" s="4" t="s">
        <v>22</v>
      </c>
      <c r="C45" s="57">
        <f t="shared" si="7"/>
        <v>2.904018463779284E-2</v>
      </c>
      <c r="D45" s="45" t="s">
        <v>76</v>
      </c>
      <c r="E45" s="17">
        <f>J45+K45</f>
        <v>187372.06218750001</v>
      </c>
      <c r="F45" s="4"/>
      <c r="G45" s="4"/>
      <c r="J45" s="123">
        <v>106720</v>
      </c>
      <c r="K45" s="83">
        <f>H35*L45</f>
        <v>80652.062187500007</v>
      </c>
      <c r="L45" s="134">
        <v>1.2500000000000001E-2</v>
      </c>
    </row>
    <row r="46" spans="1:12">
      <c r="A46" s="4"/>
      <c r="B46" s="4" t="s">
        <v>89</v>
      </c>
      <c r="C46" s="57">
        <f t="shared" si="7"/>
        <v>7.7493368805251301E-3</v>
      </c>
      <c r="D46" s="45" t="s">
        <v>76</v>
      </c>
      <c r="E46" s="135">
        <v>50000</v>
      </c>
      <c r="F46" s="4"/>
      <c r="G46" s="4"/>
      <c r="J46" s="38">
        <f t="shared" ref="J46:J51" si="8">E46</f>
        <v>50000</v>
      </c>
      <c r="K46" s="125"/>
      <c r="L46" s="131"/>
    </row>
    <row r="47" spans="1:12">
      <c r="A47" s="4"/>
      <c r="B47" s="4" t="s">
        <v>24</v>
      </c>
      <c r="C47" s="57">
        <f t="shared" si="7"/>
        <v>9.0574249459577719E-3</v>
      </c>
      <c r="D47" s="45" t="s">
        <v>76</v>
      </c>
      <c r="E47" s="135">
        <v>58440</v>
      </c>
      <c r="F47" s="4"/>
      <c r="G47" s="4"/>
      <c r="J47" s="38">
        <f t="shared" si="8"/>
        <v>58440</v>
      </c>
      <c r="K47" s="127"/>
      <c r="L47" s="129"/>
    </row>
    <row r="48" spans="1:12">
      <c r="A48" s="4"/>
      <c r="B48" s="4" t="s">
        <v>25</v>
      </c>
      <c r="C48" s="57">
        <f t="shared" si="7"/>
        <v>2.5200843535467723E-2</v>
      </c>
      <c r="D48" s="45" t="s">
        <v>76</v>
      </c>
      <c r="E48" s="135">
        <v>162600</v>
      </c>
      <c r="F48" s="4"/>
      <c r="G48" s="4"/>
      <c r="J48" s="38">
        <f t="shared" si="8"/>
        <v>162600</v>
      </c>
      <c r="K48" s="127"/>
      <c r="L48" s="129"/>
    </row>
    <row r="49" spans="1:14">
      <c r="A49" s="4"/>
      <c r="B49" s="4" t="s">
        <v>26</v>
      </c>
      <c r="C49" s="57">
        <f t="shared" si="7"/>
        <v>1.549867376105026E-2</v>
      </c>
      <c r="D49" s="45" t="s">
        <v>76</v>
      </c>
      <c r="E49" s="135">
        <v>100000</v>
      </c>
      <c r="F49" s="23"/>
      <c r="G49" s="4"/>
      <c r="J49" s="38">
        <f t="shared" si="8"/>
        <v>100000</v>
      </c>
      <c r="K49" s="127"/>
      <c r="L49" s="129"/>
    </row>
    <row r="50" spans="1:14">
      <c r="A50" s="4"/>
      <c r="B50" s="4" t="s">
        <v>27</v>
      </c>
      <c r="C50" s="57">
        <f t="shared" si="7"/>
        <v>3.9211644615457161E-3</v>
      </c>
      <c r="D50" s="45" t="s">
        <v>76</v>
      </c>
      <c r="E50" s="135">
        <v>25300</v>
      </c>
      <c r="F50" s="4"/>
      <c r="G50" s="4"/>
      <c r="J50" s="38">
        <f t="shared" si="8"/>
        <v>25300</v>
      </c>
      <c r="K50" s="127"/>
      <c r="L50" s="129"/>
    </row>
    <row r="51" spans="1:14">
      <c r="A51" s="4"/>
      <c r="B51" s="4" t="s">
        <v>28</v>
      </c>
      <c r="C51" s="57">
        <f t="shared" si="7"/>
        <v>5.6105199015001944E-3</v>
      </c>
      <c r="D51" s="45" t="s">
        <v>76</v>
      </c>
      <c r="E51" s="135">
        <v>36200</v>
      </c>
      <c r="F51" s="4"/>
      <c r="G51" s="19">
        <f>SUM(E43:E51)</f>
        <v>1441642.3718375</v>
      </c>
      <c r="J51" s="124">
        <f t="shared" si="8"/>
        <v>36200</v>
      </c>
      <c r="K51" s="132"/>
      <c r="L51" s="133"/>
    </row>
    <row r="52" spans="1:14" ht="18" customHeight="1">
      <c r="A52" s="4" t="s">
        <v>29</v>
      </c>
      <c r="B52" s="4"/>
      <c r="C52" s="4"/>
      <c r="D52" s="4"/>
      <c r="E52" s="4"/>
      <c r="F52" s="4"/>
      <c r="G52" s="61">
        <f>G41-G51</f>
        <v>3057030.3540374995</v>
      </c>
      <c r="J52" s="124">
        <f>SUM(J31:J51)</f>
        <v>2365960</v>
      </c>
      <c r="K52" s="42">
        <f>SUM(K31:K51)</f>
        <v>1029174.6209625001</v>
      </c>
    </row>
    <row r="53" spans="1:14" ht="21" customHeight="1">
      <c r="A53" s="4"/>
      <c r="B53" s="4" t="s">
        <v>30</v>
      </c>
      <c r="E53" s="20">
        <f>E67</f>
        <v>209000</v>
      </c>
      <c r="J53" s="40" t="s">
        <v>66</v>
      </c>
      <c r="K53" s="39">
        <f>H35</f>
        <v>6452164.9749999996</v>
      </c>
    </row>
    <row r="54" spans="1:14" ht="22.95" customHeight="1">
      <c r="A54" s="4"/>
      <c r="B54" s="4" t="s">
        <v>31</v>
      </c>
      <c r="C54" s="57">
        <v>4.4999999999999998E-2</v>
      </c>
      <c r="D54" s="50" t="s">
        <v>81</v>
      </c>
      <c r="E54" s="24">
        <f>G84*C54</f>
        <v>123750</v>
      </c>
      <c r="F54" s="25"/>
      <c r="G54" s="14">
        <f>E53+E54</f>
        <v>332750</v>
      </c>
      <c r="J54" s="40" t="s">
        <v>68</v>
      </c>
      <c r="K54" s="39">
        <f>K53-K52</f>
        <v>5422990.3540374991</v>
      </c>
      <c r="L54" s="43">
        <f>K54/K53</f>
        <v>0.84049158306549643</v>
      </c>
    </row>
    <row r="55" spans="1:14" ht="12" thickBot="1">
      <c r="A55" s="4" t="s">
        <v>32</v>
      </c>
      <c r="B55" s="4"/>
      <c r="C55" s="4"/>
      <c r="D55" s="4"/>
      <c r="E55" s="4"/>
      <c r="F55" s="4"/>
      <c r="G55" s="26">
        <f>G52-G54</f>
        <v>2724280.3540374995</v>
      </c>
      <c r="J55" s="41" t="s">
        <v>69</v>
      </c>
      <c r="K55" s="42">
        <f>J52/L54</f>
        <v>2814971.6757075833</v>
      </c>
    </row>
    <row r="56" spans="1:14" ht="12" thickTop="1">
      <c r="A56" s="4"/>
      <c r="B56" s="4"/>
      <c r="C56" s="4"/>
      <c r="D56" s="4"/>
      <c r="E56" s="4"/>
      <c r="F56" s="4"/>
      <c r="G56" s="27"/>
      <c r="J56" s="82"/>
      <c r="K56" s="83"/>
    </row>
    <row r="57" spans="1:14">
      <c r="A57" s="4"/>
      <c r="B57" s="4"/>
      <c r="C57" s="4"/>
      <c r="D57" s="4"/>
      <c r="E57" s="4"/>
      <c r="F57" s="4"/>
      <c r="G57" s="27"/>
    </row>
    <row r="58" spans="1:14">
      <c r="A58" s="4"/>
      <c r="B58" s="4"/>
      <c r="C58" s="4"/>
      <c r="D58" s="4"/>
      <c r="E58" s="4"/>
      <c r="F58" s="4"/>
      <c r="G58" s="27"/>
    </row>
    <row r="59" spans="1:14" ht="13.8">
      <c r="A59" s="55" t="s">
        <v>33</v>
      </c>
      <c r="B59" s="55"/>
      <c r="C59" s="55" t="s">
        <v>214</v>
      </c>
      <c r="D59" s="2"/>
      <c r="E59" s="2"/>
      <c r="F59" s="2"/>
      <c r="G59" s="2"/>
    </row>
    <row r="60" spans="1:14" ht="18" customHeight="1">
      <c r="A60" s="2" t="s">
        <v>34</v>
      </c>
      <c r="B60" s="2"/>
      <c r="C60" s="2"/>
      <c r="D60" s="2"/>
      <c r="E60" s="2"/>
      <c r="F60" s="2"/>
      <c r="G60" s="2"/>
    </row>
    <row r="61" spans="1:14" ht="13.2">
      <c r="A61" s="62" t="s">
        <v>90</v>
      </c>
      <c r="B61" s="63"/>
      <c r="C61" s="4" t="s">
        <v>127</v>
      </c>
      <c r="D61" s="5" t="s">
        <v>128</v>
      </c>
      <c r="E61" s="64" t="s">
        <v>35</v>
      </c>
      <c r="F61" s="64"/>
      <c r="G61" s="64" t="s">
        <v>36</v>
      </c>
      <c r="H61" s="63"/>
      <c r="I61" s="94" t="s">
        <v>119</v>
      </c>
      <c r="J61" s="82"/>
      <c r="K61" s="83"/>
      <c r="N61" t="s">
        <v>65</v>
      </c>
    </row>
    <row r="62" spans="1:14" ht="13.2">
      <c r="A62" s="63"/>
      <c r="B62" s="63"/>
      <c r="C62" s="143" t="s">
        <v>201</v>
      </c>
      <c r="D62" s="143" t="s">
        <v>201</v>
      </c>
      <c r="E62" s="143" t="s">
        <v>201</v>
      </c>
      <c r="F62" s="143"/>
      <c r="G62" s="64" t="s">
        <v>201</v>
      </c>
      <c r="H62" s="63"/>
    </row>
    <row r="63" spans="1:14" ht="13.2">
      <c r="A63" s="3" t="s">
        <v>129</v>
      </c>
      <c r="B63" s="3"/>
      <c r="C63" s="144">
        <v>3000000</v>
      </c>
      <c r="D63" s="153">
        <v>2400000</v>
      </c>
      <c r="E63" s="145">
        <f>C63/20</f>
        <v>150000</v>
      </c>
      <c r="F63" s="145"/>
      <c r="G63" s="65">
        <f>D63-E63</f>
        <v>2250000</v>
      </c>
      <c r="H63" s="63"/>
      <c r="I63" t="s">
        <v>107</v>
      </c>
      <c r="K63" s="98">
        <f>G33/F30%</f>
        <v>86.818019201730635</v>
      </c>
      <c r="L63" t="s">
        <v>118</v>
      </c>
    </row>
    <row r="64" spans="1:14" ht="13.2">
      <c r="A64" s="3"/>
      <c r="B64" s="148" t="s">
        <v>209</v>
      </c>
      <c r="C64" s="146"/>
      <c r="D64" s="153">
        <v>4000000</v>
      </c>
      <c r="E64" s="145"/>
      <c r="F64" s="145"/>
      <c r="G64" s="65">
        <f>D64-E64</f>
        <v>4000000</v>
      </c>
      <c r="H64" s="63"/>
      <c r="K64" s="98"/>
    </row>
    <row r="65" spans="1:16" ht="13.2">
      <c r="A65" s="3" t="s">
        <v>37</v>
      </c>
      <c r="B65" s="3"/>
      <c r="C65" s="144">
        <v>1000000</v>
      </c>
      <c r="D65" s="153">
        <v>800000</v>
      </c>
      <c r="E65" s="147">
        <f>C65/20</f>
        <v>50000</v>
      </c>
      <c r="F65" s="145"/>
      <c r="G65" s="65">
        <f>D65-E65</f>
        <v>750000</v>
      </c>
      <c r="H65" s="63"/>
      <c r="I65" s="96" t="s">
        <v>120</v>
      </c>
      <c r="K65" s="98">
        <f>G40/F36%</f>
        <v>7.1365789884992132</v>
      </c>
      <c r="L65" t="s">
        <v>118</v>
      </c>
    </row>
    <row r="66" spans="1:16" ht="13.2">
      <c r="A66" s="3" t="s">
        <v>130</v>
      </c>
      <c r="B66" s="3"/>
      <c r="C66" s="146"/>
      <c r="D66" s="154">
        <v>45000</v>
      </c>
      <c r="E66" s="152">
        <f>D66/5</f>
        <v>9000</v>
      </c>
      <c r="F66" s="145"/>
      <c r="G66" s="67">
        <f>D66-E66</f>
        <v>36000</v>
      </c>
      <c r="H66" s="63"/>
      <c r="I66" t="s">
        <v>108</v>
      </c>
      <c r="K66" s="98">
        <f>G52/K53%</f>
        <v>47.379916134855179</v>
      </c>
      <c r="L66" t="s">
        <v>118</v>
      </c>
    </row>
    <row r="67" spans="1:16" ht="13.2">
      <c r="A67" s="3"/>
      <c r="B67" s="3"/>
      <c r="C67" s="146"/>
      <c r="D67" s="151">
        <f>SUM(D63:D66)</f>
        <v>7245000</v>
      </c>
      <c r="E67" s="151">
        <f>SUM(E63:E66)</f>
        <v>209000</v>
      </c>
      <c r="F67" s="145"/>
      <c r="G67" s="150"/>
      <c r="H67" s="63"/>
      <c r="K67" s="98"/>
    </row>
    <row r="68" spans="1:16" ht="17.25" customHeight="1">
      <c r="A68" s="3"/>
      <c r="B68" s="3"/>
      <c r="C68" s="65"/>
      <c r="D68" s="65"/>
      <c r="E68" s="65"/>
      <c r="F68" s="71" t="s">
        <v>94</v>
      </c>
      <c r="G68" s="65">
        <f>G63+G64+ G65+G66</f>
        <v>7036000</v>
      </c>
      <c r="H68" s="63"/>
      <c r="I68" s="95" t="s">
        <v>106</v>
      </c>
      <c r="K68" s="97">
        <f>G55/H35%</f>
        <v>42.222732440865705</v>
      </c>
      <c r="L68" t="s">
        <v>118</v>
      </c>
    </row>
    <row r="69" spans="1:16" ht="13.2">
      <c r="A69" s="149" t="s">
        <v>91</v>
      </c>
      <c r="B69" s="146"/>
      <c r="C69" s="65"/>
      <c r="D69" s="65"/>
      <c r="E69" s="65"/>
      <c r="F69" s="65"/>
      <c r="G69" s="65"/>
      <c r="H69" s="63"/>
    </row>
    <row r="70" spans="1:16" ht="13.2">
      <c r="A70" s="3"/>
      <c r="B70" s="3" t="s">
        <v>92</v>
      </c>
      <c r="C70" s="66">
        <v>980</v>
      </c>
      <c r="D70" s="65"/>
      <c r="E70" s="65"/>
      <c r="F70" s="65"/>
      <c r="G70" s="65"/>
      <c r="H70" s="63"/>
      <c r="I70" s="96" t="s">
        <v>112</v>
      </c>
      <c r="K70" s="99">
        <f>G55/E54</f>
        <v>22.014386699292924</v>
      </c>
      <c r="L70" t="s">
        <v>117</v>
      </c>
    </row>
    <row r="71" spans="1:16" ht="13.2">
      <c r="A71" s="3"/>
      <c r="B71" s="3" t="s">
        <v>93</v>
      </c>
      <c r="C71" s="69">
        <v>3160</v>
      </c>
      <c r="D71" s="65">
        <f>C70+C71</f>
        <v>4140</v>
      </c>
      <c r="E71" s="65"/>
      <c r="F71" s="65"/>
      <c r="G71" s="65"/>
      <c r="H71" s="63"/>
      <c r="I71" s="96" t="s">
        <v>109</v>
      </c>
      <c r="K71" s="99">
        <f>G82/G84</f>
        <v>2.6217019469227267</v>
      </c>
      <c r="L71" t="s">
        <v>116</v>
      </c>
    </row>
    <row r="72" spans="1:16" ht="13.2">
      <c r="A72" s="146"/>
      <c r="B72" s="3" t="s">
        <v>38</v>
      </c>
      <c r="C72" s="65"/>
      <c r="D72" s="66">
        <v>17430</v>
      </c>
      <c r="E72" s="65"/>
      <c r="F72" s="65"/>
      <c r="G72" s="65"/>
      <c r="H72" s="63" t="s">
        <v>65</v>
      </c>
      <c r="I72" s="96"/>
    </row>
    <row r="73" spans="1:16" ht="13.2">
      <c r="A73" s="146"/>
      <c r="B73" s="3" t="s">
        <v>207</v>
      </c>
      <c r="C73" s="65"/>
      <c r="D73" s="69">
        <v>120000</v>
      </c>
      <c r="F73" s="65"/>
      <c r="G73" s="65">
        <f>D71+D72+D73</f>
        <v>141570</v>
      </c>
      <c r="H73" s="63"/>
      <c r="I73" s="96" t="s">
        <v>113</v>
      </c>
      <c r="K73" s="98">
        <f>G73/G88</f>
        <v>-5.088583197088084E-2</v>
      </c>
      <c r="L73" t="s">
        <v>116</v>
      </c>
    </row>
    <row r="74" spans="1:16" ht="13.05" customHeight="1" thickBot="1">
      <c r="A74" s="48"/>
      <c r="B74" s="48"/>
      <c r="C74" s="70"/>
      <c r="D74" s="70"/>
      <c r="E74" s="70"/>
      <c r="F74" s="71" t="s">
        <v>96</v>
      </c>
      <c r="G74" s="72">
        <f>G68+G73</f>
        <v>7177570</v>
      </c>
      <c r="H74" s="48"/>
      <c r="I74" s="96" t="s">
        <v>114</v>
      </c>
      <c r="K74" s="98">
        <f>(G73-D71)/G88</f>
        <v>-4.9397752968553747E-2</v>
      </c>
      <c r="L74" t="s">
        <v>116</v>
      </c>
    </row>
    <row r="75" spans="1:16" ht="10.95" customHeight="1" thickTop="1">
      <c r="A75" s="48"/>
      <c r="B75" s="48"/>
      <c r="C75" s="70"/>
      <c r="D75" s="70"/>
      <c r="E75" s="70"/>
      <c r="F75" s="70"/>
      <c r="G75" s="73"/>
      <c r="H75" s="48"/>
      <c r="I75" s="96"/>
    </row>
    <row r="76" spans="1:16" ht="13.95" customHeight="1">
      <c r="A76" s="48" t="s">
        <v>39</v>
      </c>
      <c r="B76" s="68"/>
      <c r="C76" s="68"/>
      <c r="D76" s="65"/>
      <c r="E76" s="65"/>
      <c r="F76" s="65"/>
      <c r="G76" s="65"/>
      <c r="H76" s="63"/>
      <c r="I76" s="96" t="s">
        <v>115</v>
      </c>
      <c r="K76" s="99">
        <f>(H38/D71)/52</f>
        <v>2.7969953421125977</v>
      </c>
      <c r="L76" t="s">
        <v>121</v>
      </c>
      <c r="P76" t="s">
        <v>65</v>
      </c>
    </row>
    <row r="77" spans="1:16" ht="10.95" customHeight="1">
      <c r="A77" s="48" t="s">
        <v>101</v>
      </c>
      <c r="B77" s="68"/>
      <c r="C77" s="65"/>
      <c r="D77" s="65"/>
      <c r="E77" s="65"/>
      <c r="F77" s="65"/>
      <c r="G77" s="65"/>
      <c r="H77" s="63"/>
      <c r="I77" s="96"/>
    </row>
    <row r="78" spans="1:16" ht="13.95" customHeight="1">
      <c r="A78" s="68"/>
      <c r="B78" s="63" t="s">
        <v>40</v>
      </c>
      <c r="C78" s="65"/>
      <c r="D78" s="65"/>
      <c r="G78" s="66">
        <v>4250000</v>
      </c>
      <c r="H78" s="63"/>
      <c r="I78" s="96" t="s">
        <v>110</v>
      </c>
      <c r="K78" s="97">
        <f>F80/G78%</f>
        <v>64.100714212647048</v>
      </c>
      <c r="L78" t="s">
        <v>118</v>
      </c>
    </row>
    <row r="79" spans="1:16" ht="13.2">
      <c r="A79" s="68"/>
      <c r="B79" s="63" t="s">
        <v>125</v>
      </c>
      <c r="C79" s="65"/>
      <c r="F79" s="66">
        <v>235400</v>
      </c>
      <c r="G79" s="65"/>
      <c r="H79" s="63"/>
      <c r="I79" s="96" t="s">
        <v>111</v>
      </c>
      <c r="K79" s="97">
        <f>F80/G89</f>
        <v>0.37955468968432204</v>
      </c>
      <c r="L79" t="s">
        <v>118</v>
      </c>
    </row>
    <row r="80" spans="1:16" ht="13.2">
      <c r="A80" s="68"/>
      <c r="B80" s="63" t="s">
        <v>208</v>
      </c>
      <c r="C80" s="65"/>
      <c r="F80" s="81">
        <f>G55</f>
        <v>2724280.3540374995</v>
      </c>
      <c r="H80" s="63"/>
    </row>
    <row r="81" spans="1:10" ht="13.2">
      <c r="F81" s="87" t="s">
        <v>95</v>
      </c>
      <c r="G81" s="74">
        <f>F79+F80</f>
        <v>2959680.3540374995</v>
      </c>
      <c r="H81" s="63"/>
      <c r="I81" s="96"/>
    </row>
    <row r="82" spans="1:10" ht="15.75" customHeight="1">
      <c r="A82" s="68"/>
      <c r="B82" s="68"/>
      <c r="C82" s="68"/>
      <c r="D82" s="68"/>
      <c r="E82" s="68"/>
      <c r="F82" s="75" t="s">
        <v>41</v>
      </c>
      <c r="G82" s="76">
        <f>G78+G81</f>
        <v>7209680.3540374991</v>
      </c>
      <c r="H82" s="63"/>
    </row>
    <row r="83" spans="1:10" ht="13.2">
      <c r="A83" s="48" t="s">
        <v>97</v>
      </c>
      <c r="B83" s="63"/>
      <c r="C83" s="68"/>
      <c r="D83" s="68"/>
      <c r="E83" s="76"/>
      <c r="F83" s="65"/>
      <c r="G83" s="65"/>
      <c r="H83" s="68"/>
    </row>
    <row r="84" spans="1:10" ht="15.75" customHeight="1">
      <c r="A84" s="68"/>
      <c r="B84" s="63" t="s">
        <v>98</v>
      </c>
      <c r="C84" s="68"/>
      <c r="D84" s="68"/>
      <c r="F84" s="68"/>
      <c r="G84" s="77">
        <v>2750000</v>
      </c>
      <c r="H84" s="68"/>
    </row>
    <row r="85" spans="1:10" ht="20.25" customHeight="1">
      <c r="A85" s="84" t="s">
        <v>99</v>
      </c>
      <c r="H85" s="68"/>
    </row>
    <row r="86" spans="1:10" ht="13.2">
      <c r="A86" s="68"/>
      <c r="B86" t="s">
        <v>43</v>
      </c>
      <c r="F86" s="85">
        <v>27888</v>
      </c>
      <c r="H86" s="80"/>
    </row>
    <row r="87" spans="1:10" ht="13.2">
      <c r="A87" s="68"/>
      <c r="B87" s="63" t="s">
        <v>123</v>
      </c>
      <c r="C87" s="68"/>
      <c r="F87" s="78">
        <f>G74-G78-G81-G84-F86</f>
        <v>-2809998.3540374995</v>
      </c>
      <c r="H87" s="4"/>
      <c r="J87" s="31"/>
    </row>
    <row r="88" spans="1:10" ht="15" customHeight="1">
      <c r="A88" s="63"/>
      <c r="B88" s="68"/>
      <c r="C88" s="68"/>
      <c r="D88" s="68"/>
      <c r="E88" s="68"/>
      <c r="F88" s="79" t="s">
        <v>100</v>
      </c>
      <c r="G88" s="86">
        <f>F86+F87</f>
        <v>-2782110.3540374995</v>
      </c>
      <c r="H88" s="4"/>
      <c r="J88" s="31"/>
    </row>
    <row r="89" spans="1:10" ht="21.75" customHeight="1" thickBot="1">
      <c r="A89" s="63"/>
      <c r="B89" s="63"/>
      <c r="C89" s="68"/>
      <c r="D89" s="68"/>
      <c r="E89" s="76"/>
      <c r="F89" s="71" t="s">
        <v>44</v>
      </c>
      <c r="G89" s="72">
        <f>G82+G84+G88</f>
        <v>7177570</v>
      </c>
      <c r="H89" s="4"/>
      <c r="J89" s="31"/>
    </row>
    <row r="90" spans="1:10" ht="12" thickTop="1">
      <c r="A90" s="28"/>
      <c r="B90" s="28"/>
      <c r="C90" s="29"/>
      <c r="D90" s="29"/>
      <c r="E90" s="29"/>
      <c r="H90" s="4"/>
    </row>
    <row r="91" spans="1:10">
      <c r="A91" s="28"/>
      <c r="B91" s="28"/>
      <c r="C91" s="29"/>
      <c r="D91" s="29"/>
      <c r="E91" s="29"/>
      <c r="F91" s="29"/>
      <c r="G91" s="30"/>
      <c r="H91" s="4"/>
    </row>
    <row r="92" spans="1:10" ht="13.8">
      <c r="A92" s="55" t="s">
        <v>210</v>
      </c>
      <c r="B92" s="28"/>
      <c r="C92" s="29"/>
      <c r="D92" s="14"/>
      <c r="E92" s="14"/>
      <c r="F92" s="14"/>
      <c r="G92" s="14"/>
      <c r="H92" s="4"/>
    </row>
    <row r="93" spans="1:10">
      <c r="A93" s="4" t="s">
        <v>45</v>
      </c>
      <c r="B93" s="4"/>
      <c r="C93" s="14"/>
      <c r="D93" s="14"/>
      <c r="E93" s="14"/>
      <c r="F93" s="14"/>
      <c r="G93" s="14"/>
      <c r="H93" s="4"/>
    </row>
    <row r="94" spans="1:10">
      <c r="A94" s="4" t="s">
        <v>126</v>
      </c>
      <c r="B94" s="4"/>
      <c r="C94" s="14"/>
      <c r="D94" s="14"/>
      <c r="E94" s="17">
        <v>2500000</v>
      </c>
      <c r="F94" s="14"/>
      <c r="G94" s="14"/>
      <c r="H94" s="4"/>
    </row>
    <row r="95" spans="1:10">
      <c r="A95" s="4" t="s">
        <v>46</v>
      </c>
      <c r="B95" s="4"/>
      <c r="C95" s="14"/>
      <c r="D95" s="14"/>
      <c r="E95" s="18">
        <v>1500000</v>
      </c>
      <c r="F95" s="14"/>
      <c r="G95" s="14"/>
      <c r="H95" s="4"/>
    </row>
    <row r="96" spans="1:10">
      <c r="A96" s="4"/>
      <c r="B96" s="4"/>
      <c r="C96" s="14"/>
      <c r="D96" s="14"/>
      <c r="E96" s="14">
        <f>E94+E95</f>
        <v>4000000</v>
      </c>
      <c r="F96" s="14"/>
      <c r="G96" s="14"/>
      <c r="H96" s="4"/>
    </row>
    <row r="97" spans="1:11">
      <c r="A97" s="4" t="s">
        <v>47</v>
      </c>
      <c r="B97" s="4"/>
      <c r="C97" s="14"/>
      <c r="D97" s="14"/>
      <c r="E97" s="14"/>
      <c r="F97" s="14"/>
      <c r="G97" s="14"/>
      <c r="H97" s="4"/>
    </row>
    <row r="98" spans="1:11">
      <c r="A98" s="4" t="s">
        <v>48</v>
      </c>
      <c r="B98" s="4"/>
      <c r="C98" s="14"/>
      <c r="E98" s="17">
        <v>2000000</v>
      </c>
      <c r="F98" s="14"/>
      <c r="G98" s="14"/>
      <c r="H98" s="4"/>
    </row>
    <row r="99" spans="1:11">
      <c r="A99" s="4" t="s">
        <v>42</v>
      </c>
      <c r="B99" s="4"/>
      <c r="C99" s="14"/>
      <c r="E99" s="18">
        <v>2000000</v>
      </c>
      <c r="F99" s="14"/>
      <c r="G99" s="14"/>
      <c r="H99" s="4"/>
    </row>
    <row r="100" spans="1:11">
      <c r="A100" s="4"/>
      <c r="B100" s="4"/>
      <c r="C100" s="14"/>
      <c r="D100" s="54"/>
      <c r="E100" s="19">
        <f>E98+E99</f>
        <v>4000000</v>
      </c>
      <c r="F100" s="14"/>
      <c r="G100" s="14"/>
      <c r="H100" s="4"/>
    </row>
    <row r="101" spans="1:11" ht="31.95" customHeight="1">
      <c r="A101" s="2" t="s">
        <v>49</v>
      </c>
      <c r="B101" s="2"/>
      <c r="C101" s="48" t="s">
        <v>80</v>
      </c>
      <c r="D101" s="2"/>
      <c r="E101" s="2"/>
    </row>
    <row r="102" spans="1:11" ht="5.25" customHeight="1">
      <c r="A102" s="2"/>
      <c r="B102" s="2"/>
      <c r="C102" s="2"/>
      <c r="D102" s="2"/>
      <c r="E102" s="2"/>
    </row>
    <row r="103" spans="1:11">
      <c r="A103" s="28" t="s">
        <v>50</v>
      </c>
      <c r="B103" s="4"/>
      <c r="C103" s="4"/>
      <c r="D103" s="4"/>
      <c r="E103" s="4"/>
      <c r="F103" s="4"/>
      <c r="G103" s="4"/>
      <c r="H103" s="3"/>
    </row>
    <row r="104" spans="1:11">
      <c r="A104" s="4"/>
      <c r="B104" s="4"/>
      <c r="C104" s="4"/>
      <c r="D104" s="4"/>
      <c r="E104" s="5" t="s">
        <v>51</v>
      </c>
      <c r="F104" s="5" t="s">
        <v>52</v>
      </c>
      <c r="G104" s="5"/>
      <c r="I104" s="4"/>
      <c r="J104" s="4"/>
      <c r="K104" s="4"/>
    </row>
    <row r="105" spans="1:11">
      <c r="A105" s="4"/>
      <c r="B105" s="4" t="s">
        <v>53</v>
      </c>
      <c r="C105" s="4"/>
      <c r="D105" s="4"/>
      <c r="E105" s="5" t="s">
        <v>54</v>
      </c>
      <c r="F105" s="5"/>
      <c r="G105" s="5"/>
      <c r="I105" s="4"/>
      <c r="J105" s="4"/>
      <c r="K105" s="4"/>
    </row>
    <row r="106" spans="1:11">
      <c r="A106" s="4"/>
      <c r="B106" s="4" t="s">
        <v>55</v>
      </c>
      <c r="C106" s="4"/>
      <c r="D106" s="4"/>
      <c r="E106" s="5"/>
      <c r="F106" s="5" t="s">
        <v>54</v>
      </c>
      <c r="G106" s="4"/>
      <c r="I106" s="4"/>
      <c r="J106" s="4"/>
      <c r="K106" s="4"/>
    </row>
    <row r="107" spans="1:11">
      <c r="A107" s="4"/>
      <c r="B107" s="4" t="s">
        <v>56</v>
      </c>
      <c r="C107" s="4"/>
      <c r="D107" s="4"/>
      <c r="E107" s="5"/>
      <c r="F107" s="5" t="s">
        <v>54</v>
      </c>
      <c r="G107" s="4"/>
      <c r="I107" s="4"/>
      <c r="J107" s="4"/>
      <c r="K107" s="4"/>
    </row>
    <row r="108" spans="1:11">
      <c r="A108" s="4"/>
      <c r="B108" s="4" t="s">
        <v>57</v>
      </c>
      <c r="C108" s="4"/>
      <c r="D108" s="4"/>
      <c r="E108" s="5" t="s">
        <v>54</v>
      </c>
      <c r="F108" s="5"/>
      <c r="G108" s="32"/>
      <c r="H108" s="3"/>
      <c r="I108" s="3"/>
      <c r="J108" s="3"/>
      <c r="K108" s="4"/>
    </row>
    <row r="109" spans="1:11">
      <c r="A109" s="4"/>
      <c r="B109" s="4" t="s">
        <v>58</v>
      </c>
      <c r="C109" s="4"/>
      <c r="D109" s="4"/>
      <c r="E109" s="5" t="s">
        <v>54</v>
      </c>
      <c r="F109" s="5"/>
      <c r="G109" s="32"/>
      <c r="H109" s="4"/>
      <c r="I109" s="4"/>
      <c r="J109" s="4"/>
      <c r="K109" s="4"/>
    </row>
    <row r="110" spans="1:11">
      <c r="A110" s="4"/>
      <c r="B110" s="4" t="s">
        <v>20</v>
      </c>
      <c r="C110" s="4"/>
      <c r="D110" s="4"/>
      <c r="E110" s="5" t="s">
        <v>54</v>
      </c>
      <c r="F110" s="5"/>
      <c r="G110" s="32"/>
      <c r="H110" s="4"/>
      <c r="I110" s="4"/>
      <c r="J110" s="4"/>
      <c r="K110" s="4"/>
    </row>
    <row r="111" spans="1:11">
      <c r="A111" s="4"/>
      <c r="B111" s="4" t="s">
        <v>59</v>
      </c>
      <c r="C111" s="4"/>
      <c r="D111" s="4"/>
      <c r="E111" s="33">
        <v>0.9</v>
      </c>
      <c r="F111" s="33">
        <v>0.1</v>
      </c>
      <c r="G111" s="32"/>
      <c r="H111" s="4"/>
      <c r="I111" s="4"/>
      <c r="J111" s="4"/>
      <c r="K111" s="4"/>
    </row>
    <row r="112" spans="1:11">
      <c r="A112" s="4"/>
      <c r="B112" s="4" t="s">
        <v>22</v>
      </c>
      <c r="C112" s="4"/>
      <c r="D112" s="4"/>
      <c r="E112" s="33">
        <v>0.8</v>
      </c>
      <c r="F112" s="33">
        <v>0.2</v>
      </c>
      <c r="G112" s="32"/>
      <c r="H112" s="4"/>
      <c r="I112" s="4"/>
      <c r="J112" s="4"/>
      <c r="K112" s="4"/>
    </row>
    <row r="113" spans="1:11">
      <c r="A113" s="4"/>
      <c r="B113" s="4" t="s">
        <v>23</v>
      </c>
      <c r="C113" s="4"/>
      <c r="D113" s="4"/>
      <c r="E113" s="5" t="s">
        <v>54</v>
      </c>
      <c r="F113" s="5"/>
      <c r="G113" s="32"/>
      <c r="H113" s="4"/>
      <c r="I113" s="4"/>
      <c r="J113" s="4"/>
      <c r="K113" s="4"/>
    </row>
    <row r="114" spans="1:11">
      <c r="A114" s="4"/>
      <c r="B114" s="4" t="s">
        <v>24</v>
      </c>
      <c r="C114" s="4"/>
      <c r="D114" s="4"/>
      <c r="E114" s="5" t="s">
        <v>54</v>
      </c>
      <c r="F114" s="5"/>
      <c r="G114" s="32"/>
      <c r="H114" s="4"/>
      <c r="I114" s="4"/>
      <c r="J114" s="4"/>
      <c r="K114" s="4"/>
    </row>
    <row r="115" spans="1:11">
      <c r="A115" s="4"/>
      <c r="B115" s="4" t="s">
        <v>25</v>
      </c>
      <c r="C115" s="4"/>
      <c r="D115" s="4"/>
      <c r="E115" s="5" t="s">
        <v>54</v>
      </c>
      <c r="F115" s="5"/>
      <c r="G115" s="32"/>
      <c r="H115" s="4"/>
      <c r="I115" s="4"/>
      <c r="J115" s="4"/>
      <c r="K115" s="4"/>
    </row>
    <row r="116" spans="1:11">
      <c r="A116" s="4"/>
      <c r="B116" s="4" t="s">
        <v>26</v>
      </c>
      <c r="C116" s="4"/>
      <c r="D116" s="4"/>
      <c r="E116" s="5" t="s">
        <v>54</v>
      </c>
      <c r="F116" s="5"/>
      <c r="G116" s="4"/>
      <c r="H116" s="4"/>
      <c r="I116" s="4"/>
      <c r="J116" s="4"/>
      <c r="K116" s="3"/>
    </row>
    <row r="117" spans="1:11">
      <c r="A117" s="4"/>
      <c r="B117" s="4" t="s">
        <v>27</v>
      </c>
      <c r="C117" s="4"/>
      <c r="D117" s="4"/>
      <c r="E117" s="5" t="s">
        <v>54</v>
      </c>
      <c r="F117" s="5"/>
      <c r="G117" s="32"/>
      <c r="H117" s="4"/>
      <c r="I117" s="4"/>
      <c r="J117" s="4"/>
      <c r="K117" s="4"/>
    </row>
    <row r="118" spans="1:11">
      <c r="A118" s="4"/>
      <c r="B118" s="4" t="s">
        <v>28</v>
      </c>
      <c r="C118" s="4"/>
      <c r="D118" s="4"/>
      <c r="E118" s="5" t="s">
        <v>54</v>
      </c>
      <c r="F118" s="5"/>
      <c r="G118" s="32"/>
      <c r="H118" s="4"/>
      <c r="I118" s="4"/>
      <c r="J118" s="4"/>
      <c r="K118" s="4"/>
    </row>
    <row r="119" spans="1:11">
      <c r="A119" s="4"/>
      <c r="B119" s="4" t="s">
        <v>60</v>
      </c>
      <c r="C119" s="4"/>
      <c r="D119" s="4"/>
      <c r="E119" s="5" t="s">
        <v>54</v>
      </c>
      <c r="F119" s="5"/>
      <c r="G119" s="4"/>
      <c r="H119" s="4"/>
      <c r="I119" s="4"/>
      <c r="K119" s="4"/>
    </row>
    <row r="120" spans="1:11">
      <c r="A120" s="4"/>
      <c r="B120" s="4"/>
      <c r="C120" s="4"/>
      <c r="D120" s="4"/>
      <c r="E120" s="5"/>
      <c r="F120" s="5"/>
      <c r="G120" s="4"/>
      <c r="H120" s="4"/>
      <c r="I120" s="4"/>
      <c r="K120" s="4"/>
    </row>
    <row r="121" spans="1:11">
      <c r="A121" s="28" t="s">
        <v>61</v>
      </c>
      <c r="B121" s="4"/>
      <c r="C121" s="4"/>
      <c r="D121" s="4"/>
      <c r="E121" s="4"/>
      <c r="F121" s="4"/>
      <c r="G121" s="4"/>
      <c r="H121" s="4"/>
      <c r="I121" s="4"/>
      <c r="K121" s="4"/>
    </row>
    <row r="122" spans="1:11">
      <c r="A122" s="4" t="s">
        <v>62</v>
      </c>
      <c r="B122" s="4"/>
      <c r="C122" s="4"/>
      <c r="D122" s="4" t="s">
        <v>63</v>
      </c>
      <c r="E122" s="4"/>
      <c r="F122" s="4"/>
      <c r="G122" s="4"/>
      <c r="H122" s="4"/>
      <c r="I122" s="4"/>
      <c r="K122" s="4"/>
    </row>
    <row r="123" spans="1:11">
      <c r="A123" s="4" t="s">
        <v>64</v>
      </c>
      <c r="B123" s="4"/>
      <c r="C123" s="4"/>
      <c r="D123" s="23" t="s">
        <v>79</v>
      </c>
      <c r="E123" s="4"/>
      <c r="F123" s="4"/>
      <c r="G123" s="4"/>
      <c r="K123" s="4"/>
    </row>
    <row r="124" spans="1:11">
      <c r="A124" s="4"/>
      <c r="B124" s="4"/>
      <c r="C124" s="4"/>
      <c r="D124" s="4" t="s">
        <v>78</v>
      </c>
      <c r="E124" s="4"/>
      <c r="F124" s="4"/>
      <c r="G124" s="4"/>
      <c r="K124" s="4"/>
    </row>
    <row r="125" spans="1:11">
      <c r="A125" s="4"/>
      <c r="B125" s="4"/>
      <c r="C125" s="4"/>
      <c r="D125" s="4"/>
      <c r="E125" s="4"/>
      <c r="F125" s="4"/>
      <c r="G125" s="4"/>
      <c r="K125" s="4"/>
    </row>
    <row r="126" spans="1:11">
      <c r="A126" s="4"/>
      <c r="B126" s="4"/>
      <c r="C126" s="4"/>
      <c r="D126" s="4"/>
      <c r="E126" s="4"/>
      <c r="F126" s="4"/>
      <c r="G126" s="4"/>
      <c r="K126" s="4"/>
    </row>
    <row r="127" spans="1:11">
      <c r="A127" s="4"/>
      <c r="B127" s="4"/>
      <c r="C127" s="4"/>
      <c r="D127" s="4"/>
      <c r="E127" s="4"/>
      <c r="F127" s="4"/>
      <c r="G127" s="4"/>
      <c r="K127" s="4"/>
    </row>
    <row r="128" spans="1:11">
      <c r="A128" s="4"/>
      <c r="B128" s="4"/>
      <c r="C128" s="4"/>
      <c r="D128" s="4"/>
      <c r="E128" s="4"/>
      <c r="F128" s="4"/>
      <c r="G128" s="4"/>
      <c r="H128" s="4"/>
    </row>
    <row r="129" spans="1:10">
      <c r="A129" s="4"/>
      <c r="B129" s="4"/>
      <c r="C129" s="34"/>
      <c r="D129" s="4"/>
      <c r="E129" s="4"/>
      <c r="F129" s="4"/>
      <c r="G129" s="4"/>
      <c r="H129" s="4"/>
    </row>
    <row r="130" spans="1:10">
      <c r="A130" s="4"/>
      <c r="B130" s="4"/>
      <c r="C130" s="4"/>
      <c r="D130" s="4"/>
      <c r="E130" s="4"/>
      <c r="F130" s="4"/>
      <c r="G130" s="4"/>
      <c r="H130" s="4"/>
    </row>
    <row r="131" spans="1:10">
      <c r="A131" s="4"/>
      <c r="B131" s="4"/>
      <c r="C131" s="4"/>
      <c r="D131" s="4"/>
      <c r="E131" s="4"/>
      <c r="F131" s="4"/>
      <c r="G131" s="4"/>
      <c r="H131" s="4"/>
    </row>
    <row r="132" spans="1:10">
      <c r="A132" s="4"/>
      <c r="B132" s="4"/>
      <c r="C132" s="4"/>
      <c r="D132" s="4"/>
      <c r="E132" s="4"/>
      <c r="F132" s="4"/>
      <c r="G132" s="4"/>
      <c r="H132" s="4"/>
    </row>
    <row r="133" spans="1:10">
      <c r="A133" s="4"/>
      <c r="B133" s="4"/>
      <c r="C133" s="4"/>
      <c r="D133" s="4"/>
      <c r="E133" s="4"/>
      <c r="F133" s="4"/>
      <c r="G133" s="4"/>
      <c r="H133" s="4"/>
    </row>
    <row r="134" spans="1:10">
      <c r="A134" s="4"/>
      <c r="B134" s="4"/>
      <c r="C134" s="4"/>
      <c r="D134" s="4"/>
      <c r="E134" s="4"/>
      <c r="F134" s="4"/>
      <c r="G134" s="4"/>
      <c r="H134" s="4"/>
    </row>
    <row r="135" spans="1:10">
      <c r="A135" s="4"/>
      <c r="B135" s="4"/>
      <c r="C135" s="4"/>
      <c r="D135" s="4"/>
      <c r="E135" s="4"/>
      <c r="F135" s="4"/>
      <c r="G135" s="4"/>
      <c r="H135" s="4"/>
    </row>
    <row r="136" spans="1:10">
      <c r="A136" s="4"/>
      <c r="B136" s="4"/>
      <c r="C136" s="4"/>
      <c r="D136" s="4"/>
      <c r="E136" s="4"/>
      <c r="F136" s="4"/>
      <c r="G136" s="4"/>
      <c r="H136" s="4"/>
    </row>
    <row r="137" spans="1:10">
      <c r="A137" s="4"/>
      <c r="B137" s="4"/>
      <c r="C137" s="4"/>
      <c r="D137" s="4"/>
      <c r="E137" s="4"/>
      <c r="F137" s="4"/>
      <c r="G137" s="4"/>
      <c r="H137" s="4"/>
    </row>
    <row r="138" spans="1:10" ht="15.6">
      <c r="A138" s="1"/>
      <c r="B138" s="4"/>
      <c r="C138" s="4"/>
      <c r="D138" s="4"/>
      <c r="E138" s="4"/>
      <c r="F138" s="4"/>
      <c r="G138" s="4"/>
      <c r="H138" s="4"/>
    </row>
    <row r="139" spans="1:10" ht="13.2">
      <c r="A139" s="2"/>
      <c r="B139" s="4"/>
      <c r="C139" s="4"/>
      <c r="D139" s="4"/>
      <c r="E139" s="4"/>
      <c r="F139" s="4"/>
      <c r="G139" s="4"/>
      <c r="H139" s="4"/>
    </row>
    <row r="140" spans="1:10" ht="13.2">
      <c r="A140" s="2"/>
      <c r="B140" s="4"/>
      <c r="C140" s="4"/>
      <c r="D140" s="4"/>
      <c r="E140" s="4"/>
      <c r="F140" s="4"/>
      <c r="G140" s="4"/>
      <c r="H140" s="4"/>
    </row>
    <row r="141" spans="1:10">
      <c r="A141" s="28"/>
      <c r="B141" s="4"/>
      <c r="C141" s="4"/>
      <c r="D141" s="4"/>
      <c r="E141" s="4"/>
      <c r="F141" s="4"/>
      <c r="G141" s="4"/>
      <c r="H141" s="4"/>
    </row>
    <row r="142" spans="1:10">
      <c r="A142" s="28"/>
      <c r="B142" s="4"/>
      <c r="C142" s="4"/>
      <c r="D142" s="4"/>
      <c r="E142" s="4"/>
      <c r="F142" s="4"/>
      <c r="G142" s="4"/>
      <c r="H142" s="4"/>
    </row>
    <row r="143" spans="1:10">
      <c r="A143" s="4"/>
      <c r="B143" s="4"/>
      <c r="C143" s="4"/>
      <c r="D143" s="5"/>
      <c r="E143" s="5"/>
      <c r="F143" s="5"/>
      <c r="G143" s="4"/>
      <c r="H143" s="4"/>
    </row>
    <row r="144" spans="1:10">
      <c r="A144" s="4"/>
      <c r="B144" s="4"/>
      <c r="C144" s="4"/>
      <c r="D144" s="5"/>
      <c r="E144" s="5"/>
      <c r="F144" s="5"/>
      <c r="G144" s="4"/>
      <c r="H144" s="4"/>
      <c r="J144" t="s">
        <v>65</v>
      </c>
    </row>
    <row r="145" spans="1:8">
      <c r="A145" s="4"/>
      <c r="B145" s="4"/>
      <c r="C145" s="4"/>
      <c r="D145" s="5"/>
      <c r="E145" s="5"/>
      <c r="F145" s="5"/>
      <c r="G145" s="4"/>
      <c r="H145" s="4"/>
    </row>
    <row r="146" spans="1:8">
      <c r="A146" s="4"/>
      <c r="B146" s="4"/>
      <c r="C146" s="4"/>
      <c r="D146" s="33"/>
      <c r="E146" s="33"/>
      <c r="F146" s="33"/>
      <c r="G146" s="4"/>
      <c r="H146" s="4"/>
    </row>
    <row r="147" spans="1:8">
      <c r="A147" s="4"/>
      <c r="B147" s="4"/>
      <c r="C147" s="4"/>
      <c r="D147" s="35"/>
      <c r="E147" s="35"/>
      <c r="F147" s="35"/>
      <c r="G147" s="4"/>
      <c r="H147" s="4"/>
    </row>
    <row r="148" spans="1:8">
      <c r="A148" s="4"/>
      <c r="B148" s="4"/>
      <c r="C148" s="4"/>
      <c r="D148" s="5"/>
      <c r="E148" s="5"/>
      <c r="F148" s="5"/>
      <c r="G148" s="4"/>
      <c r="H148" s="4"/>
    </row>
    <row r="149" spans="1:8">
      <c r="A149" s="4"/>
      <c r="B149" s="4"/>
      <c r="C149" s="4"/>
      <c r="D149" s="5"/>
      <c r="E149" s="5"/>
      <c r="F149" s="5"/>
      <c r="G149" s="4"/>
      <c r="H149" s="4"/>
    </row>
    <row r="150" spans="1:8">
      <c r="A150" s="4"/>
      <c r="B150" s="4"/>
      <c r="C150" s="4"/>
      <c r="D150" s="5"/>
      <c r="E150" s="5"/>
      <c r="F150" s="5"/>
      <c r="G150" s="4"/>
      <c r="H150" s="4"/>
    </row>
    <row r="151" spans="1:8">
      <c r="A151" s="4"/>
      <c r="B151" s="4"/>
      <c r="C151" s="4"/>
      <c r="D151" s="33"/>
      <c r="E151" s="33"/>
      <c r="F151" s="33"/>
      <c r="G151" s="4"/>
      <c r="H151" s="4"/>
    </row>
    <row r="152" spans="1:8">
      <c r="A152" s="4"/>
      <c r="B152" s="4"/>
      <c r="C152" s="4"/>
      <c r="D152" s="35"/>
      <c r="E152" s="35"/>
      <c r="F152" s="35"/>
      <c r="G152" s="4"/>
      <c r="H152" s="4"/>
    </row>
    <row r="153" spans="1:8">
      <c r="A153" s="4"/>
      <c r="B153" s="4"/>
      <c r="C153" s="4"/>
      <c r="D153" s="5"/>
      <c r="E153" s="5"/>
      <c r="F153" s="5"/>
      <c r="G153" s="4"/>
      <c r="H153" s="4"/>
    </row>
    <row r="154" spans="1:8">
      <c r="A154" s="4"/>
      <c r="B154" s="4"/>
      <c r="C154" s="4"/>
      <c r="D154" s="5"/>
      <c r="E154" s="5"/>
      <c r="F154" s="5"/>
      <c r="G154" s="4"/>
      <c r="H154" s="4"/>
    </row>
    <row r="155" spans="1:8">
      <c r="A155" s="4"/>
      <c r="B155" s="4"/>
      <c r="C155" s="4"/>
      <c r="D155" s="5"/>
      <c r="E155" s="5"/>
      <c r="F155" s="5"/>
      <c r="G155" s="4"/>
      <c r="H155" s="4"/>
    </row>
    <row r="156" spans="1:8">
      <c r="A156" s="4"/>
      <c r="B156" s="4"/>
      <c r="C156" s="4"/>
      <c r="D156" s="33"/>
      <c r="E156" s="33"/>
      <c r="F156" s="33"/>
      <c r="G156" s="4"/>
      <c r="H156" s="4"/>
    </row>
    <row r="157" spans="1:8">
      <c r="A157" s="4"/>
      <c r="B157" s="4"/>
      <c r="C157" s="4"/>
      <c r="D157" s="35"/>
      <c r="E157" s="35"/>
      <c r="F157" s="35"/>
      <c r="G157" s="4"/>
      <c r="H157" s="4"/>
    </row>
    <row r="158" spans="1:8">
      <c r="A158" s="4"/>
      <c r="B158" s="4"/>
      <c r="C158" s="4"/>
      <c r="D158" s="4"/>
      <c r="E158" s="4"/>
      <c r="F158" s="4"/>
      <c r="G158" s="4"/>
      <c r="H158" s="4"/>
    </row>
    <row r="159" spans="1:8">
      <c r="A159" s="4"/>
      <c r="B159" s="4"/>
      <c r="C159" s="4"/>
      <c r="D159" s="4"/>
      <c r="E159" s="4"/>
      <c r="F159" s="4"/>
      <c r="G159" s="4"/>
      <c r="H159" s="4"/>
    </row>
  </sheetData>
  <mergeCells count="1">
    <mergeCell ref="J26:K27"/>
  </mergeCells>
  <phoneticPr fontId="6" type="noConversion"/>
  <pageMargins left="0.75000000000000011" right="0.75000000000000011" top="1" bottom="1" header="0.5" footer="0.5"/>
  <pageSetup paperSize="9" scale="75" orientation="landscape" horizontalDpi="4294967292" verticalDpi="4294967292"/>
  <headerFooter alignWithMargins="0"/>
  <rowBreaks count="4" manualBreakCount="4">
    <brk id="23" max="16383" man="1"/>
    <brk id="56" max="16383" man="1"/>
    <brk id="100" max="16383" man="1"/>
    <brk id="136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workbookViewId="0">
      <selection activeCell="N8" sqref="N8"/>
    </sheetView>
  </sheetViews>
  <sheetFormatPr defaultColWidth="11" defaultRowHeight="11.4"/>
  <cols>
    <col min="1" max="1" width="7.375" customWidth="1"/>
    <col min="2" max="2" width="30.5" customWidth="1"/>
    <col min="8" max="10" width="12.875" customWidth="1"/>
    <col min="15" max="15" width="22.875" customWidth="1"/>
  </cols>
  <sheetData>
    <row r="1" spans="1:16" ht="18">
      <c r="A1" s="155" t="s">
        <v>132</v>
      </c>
      <c r="C1" s="155" t="s">
        <v>203</v>
      </c>
      <c r="I1" s="156" t="s">
        <v>133</v>
      </c>
      <c r="J1" s="157" t="s">
        <v>211</v>
      </c>
    </row>
    <row r="3" spans="1:16" ht="13.8">
      <c r="A3" s="158"/>
      <c r="B3" s="159" t="s">
        <v>134</v>
      </c>
      <c r="C3" s="159" t="s">
        <v>135</v>
      </c>
      <c r="D3" s="159" t="s">
        <v>136</v>
      </c>
      <c r="E3" s="159" t="s">
        <v>137</v>
      </c>
      <c r="F3" s="159" t="s">
        <v>137</v>
      </c>
      <c r="G3" s="159" t="s">
        <v>138</v>
      </c>
      <c r="H3" s="159" t="s">
        <v>139</v>
      </c>
      <c r="I3" s="159" t="s">
        <v>139</v>
      </c>
      <c r="J3" s="159" t="s">
        <v>139</v>
      </c>
      <c r="K3" s="159" t="s">
        <v>140</v>
      </c>
      <c r="L3" s="159" t="s">
        <v>141</v>
      </c>
      <c r="M3" s="159" t="s">
        <v>136</v>
      </c>
      <c r="N3" s="159" t="s">
        <v>142</v>
      </c>
    </row>
    <row r="4" spans="1:16" ht="13.8">
      <c r="A4" s="158"/>
      <c r="B4" s="159"/>
      <c r="C4" s="159" t="s">
        <v>143</v>
      </c>
      <c r="D4" s="159" t="s">
        <v>118</v>
      </c>
      <c r="E4" s="159" t="s">
        <v>144</v>
      </c>
      <c r="F4" s="159" t="s">
        <v>145</v>
      </c>
      <c r="G4" s="159" t="s">
        <v>146</v>
      </c>
      <c r="H4" s="159" t="s">
        <v>147</v>
      </c>
      <c r="I4" s="159" t="s">
        <v>148</v>
      </c>
      <c r="J4" s="159" t="s">
        <v>146</v>
      </c>
      <c r="K4" s="159" t="s">
        <v>146</v>
      </c>
      <c r="L4" s="159" t="s">
        <v>149</v>
      </c>
      <c r="M4" s="159" t="s">
        <v>150</v>
      </c>
      <c r="N4" s="159" t="s">
        <v>151</v>
      </c>
    </row>
    <row r="5" spans="1:16" ht="14.4">
      <c r="A5" s="158" t="s">
        <v>152</v>
      </c>
      <c r="E5" s="160" t="s">
        <v>204</v>
      </c>
      <c r="F5" s="160" t="s">
        <v>204</v>
      </c>
      <c r="G5" s="160" t="s">
        <v>204</v>
      </c>
      <c r="H5" s="160" t="s">
        <v>204</v>
      </c>
      <c r="I5" s="160" t="s">
        <v>204</v>
      </c>
      <c r="J5" s="160" t="s">
        <v>204</v>
      </c>
      <c r="K5" s="160" t="s">
        <v>118</v>
      </c>
      <c r="L5" s="161" t="s">
        <v>150</v>
      </c>
    </row>
    <row r="6" spans="1:16" ht="13.8">
      <c r="A6" s="159">
        <v>1</v>
      </c>
      <c r="B6" t="s">
        <v>153</v>
      </c>
      <c r="C6">
        <v>221</v>
      </c>
      <c r="D6" s="99">
        <f>C6/C14*100</f>
        <v>12.863795110593715</v>
      </c>
      <c r="E6" s="98">
        <v>1.8</v>
      </c>
      <c r="F6" s="98">
        <v>6.75</v>
      </c>
      <c r="G6" s="98">
        <f>F6-E6</f>
        <v>4.95</v>
      </c>
      <c r="H6" s="98">
        <f>C6*E6</f>
        <v>397.8</v>
      </c>
      <c r="I6" s="98">
        <f>C6*F6</f>
        <v>1491.75</v>
      </c>
      <c r="J6" s="98">
        <f>I6-H6</f>
        <v>1093.95</v>
      </c>
      <c r="K6" s="99">
        <f>J6/I6*100</f>
        <v>73.333333333333343</v>
      </c>
    </row>
    <row r="7" spans="1:16" ht="13.8">
      <c r="A7" s="159">
        <v>2</v>
      </c>
      <c r="B7" t="s">
        <v>154</v>
      </c>
      <c r="C7">
        <v>195</v>
      </c>
      <c r="D7" s="99">
        <f>C7/C14*100</f>
        <v>11.350407450523866</v>
      </c>
      <c r="E7" s="98">
        <v>2.75</v>
      </c>
      <c r="F7" s="98">
        <v>8.25</v>
      </c>
      <c r="G7" s="98">
        <f t="shared" ref="G7:G13" si="0">F7-E7</f>
        <v>5.5</v>
      </c>
      <c r="H7" s="98">
        <f t="shared" ref="H7:H13" si="1">C7*E7</f>
        <v>536.25</v>
      </c>
      <c r="I7" s="98">
        <f t="shared" ref="I7:I13" si="2">C7*F7</f>
        <v>1608.75</v>
      </c>
      <c r="J7" s="98">
        <f t="shared" ref="J7:J13" si="3">I7-H7</f>
        <v>1072.5</v>
      </c>
      <c r="K7" s="99">
        <f t="shared" ref="K7:K14" si="4">J7/I7*100</f>
        <v>66.666666666666657</v>
      </c>
    </row>
    <row r="8" spans="1:16" ht="13.8">
      <c r="A8" s="159">
        <v>3</v>
      </c>
      <c r="B8" t="s">
        <v>155</v>
      </c>
      <c r="C8">
        <v>288</v>
      </c>
      <c r="D8" s="99">
        <f>C8/C14*100</f>
        <v>16.763678696158323</v>
      </c>
      <c r="E8" s="98">
        <v>4.55</v>
      </c>
      <c r="F8" s="98">
        <v>10.5</v>
      </c>
      <c r="G8" s="98">
        <f t="shared" si="0"/>
        <v>5.95</v>
      </c>
      <c r="H8" s="98">
        <f t="shared" si="1"/>
        <v>1310.3999999999999</v>
      </c>
      <c r="I8" s="98">
        <f t="shared" si="2"/>
        <v>3024</v>
      </c>
      <c r="J8" s="98">
        <f t="shared" si="3"/>
        <v>1713.6000000000001</v>
      </c>
      <c r="K8" s="99">
        <f t="shared" si="4"/>
        <v>56.666666666666679</v>
      </c>
    </row>
    <row r="9" spans="1:16" ht="13.8">
      <c r="A9" s="159">
        <v>4</v>
      </c>
      <c r="B9" t="s">
        <v>156</v>
      </c>
      <c r="C9">
        <v>85</v>
      </c>
      <c r="D9" s="99">
        <f>C9/C14*100</f>
        <v>4.9476135040745053</v>
      </c>
      <c r="E9" s="98">
        <v>3</v>
      </c>
      <c r="F9" s="98">
        <v>8.9</v>
      </c>
      <c r="G9" s="98">
        <f t="shared" si="0"/>
        <v>5.9</v>
      </c>
      <c r="H9" s="98">
        <f t="shared" si="1"/>
        <v>255</v>
      </c>
      <c r="I9" s="98">
        <f t="shared" si="2"/>
        <v>756.5</v>
      </c>
      <c r="J9" s="98">
        <f t="shared" si="3"/>
        <v>501.5</v>
      </c>
      <c r="K9" s="99">
        <f t="shared" si="4"/>
        <v>66.292134831460672</v>
      </c>
    </row>
    <row r="10" spans="1:16" ht="13.8">
      <c r="A10" s="159">
        <v>5</v>
      </c>
      <c r="B10" t="s">
        <v>157</v>
      </c>
      <c r="C10">
        <v>308</v>
      </c>
      <c r="D10" s="99">
        <f>C10/C14*100</f>
        <v>17.927823050058205</v>
      </c>
      <c r="E10" s="98">
        <v>2.85</v>
      </c>
      <c r="F10" s="98">
        <v>7.5</v>
      </c>
      <c r="G10" s="98">
        <f t="shared" si="0"/>
        <v>4.6500000000000004</v>
      </c>
      <c r="H10" s="98">
        <f t="shared" si="1"/>
        <v>877.80000000000007</v>
      </c>
      <c r="I10" s="98">
        <f t="shared" si="2"/>
        <v>2310</v>
      </c>
      <c r="J10" s="98">
        <f t="shared" si="3"/>
        <v>1432.1999999999998</v>
      </c>
      <c r="K10" s="99">
        <f t="shared" si="4"/>
        <v>61.999999999999986</v>
      </c>
    </row>
    <row r="11" spans="1:16" ht="13.8">
      <c r="A11" s="159">
        <v>6</v>
      </c>
      <c r="B11" t="s">
        <v>158</v>
      </c>
      <c r="C11">
        <v>307</v>
      </c>
      <c r="D11" s="99">
        <f>C11/C14*100</f>
        <v>17.869615832363213</v>
      </c>
      <c r="E11" s="98">
        <v>4.3499999999999996</v>
      </c>
      <c r="F11" s="98">
        <v>8.9</v>
      </c>
      <c r="G11" s="98">
        <f t="shared" si="0"/>
        <v>4.5500000000000007</v>
      </c>
      <c r="H11" s="98">
        <f t="shared" si="1"/>
        <v>1335.4499999999998</v>
      </c>
      <c r="I11" s="98">
        <f t="shared" si="2"/>
        <v>2732.3</v>
      </c>
      <c r="J11" s="98">
        <f t="shared" si="3"/>
        <v>1396.8500000000004</v>
      </c>
      <c r="K11" s="99">
        <f t="shared" si="4"/>
        <v>51.123595505617992</v>
      </c>
    </row>
    <row r="12" spans="1:16" ht="13.8">
      <c r="A12" s="159">
        <v>7</v>
      </c>
      <c r="B12" t="s">
        <v>159</v>
      </c>
      <c r="C12">
        <v>184</v>
      </c>
      <c r="D12" s="99">
        <f>C12/C14*100</f>
        <v>10.710128055878929</v>
      </c>
      <c r="E12" s="98">
        <v>3.5</v>
      </c>
      <c r="F12" s="98">
        <v>5.25</v>
      </c>
      <c r="G12" s="98">
        <f t="shared" si="0"/>
        <v>1.75</v>
      </c>
      <c r="H12" s="98">
        <f t="shared" si="1"/>
        <v>644</v>
      </c>
      <c r="I12" s="98">
        <f t="shared" si="2"/>
        <v>966</v>
      </c>
      <c r="J12" s="98">
        <f t="shared" si="3"/>
        <v>322</v>
      </c>
      <c r="K12" s="99">
        <f t="shared" si="4"/>
        <v>33.333333333333329</v>
      </c>
    </row>
    <row r="13" spans="1:16" ht="15.6">
      <c r="A13" s="159">
        <v>8</v>
      </c>
      <c r="B13" t="s">
        <v>160</v>
      </c>
      <c r="C13">
        <v>130</v>
      </c>
      <c r="D13" s="99">
        <f>C13/C14*100</f>
        <v>7.5669383003492436</v>
      </c>
      <c r="E13" s="98">
        <v>4.3</v>
      </c>
      <c r="F13" s="98">
        <v>10.5</v>
      </c>
      <c r="G13" s="98">
        <f t="shared" si="0"/>
        <v>6.2</v>
      </c>
      <c r="H13" s="98">
        <f t="shared" si="1"/>
        <v>559</v>
      </c>
      <c r="I13" s="98">
        <f t="shared" si="2"/>
        <v>1365</v>
      </c>
      <c r="J13" s="98">
        <f t="shared" si="3"/>
        <v>806</v>
      </c>
      <c r="K13" s="99">
        <f t="shared" si="4"/>
        <v>59.047619047619051</v>
      </c>
      <c r="O13" s="162" t="s">
        <v>161</v>
      </c>
    </row>
    <row r="14" spans="1:16" ht="15.6">
      <c r="A14" s="159"/>
      <c r="B14" s="163" t="s">
        <v>139</v>
      </c>
      <c r="C14">
        <f>SUM(C6:C13)</f>
        <v>1718</v>
      </c>
      <c r="D14">
        <f t="shared" ref="D14:J14" si="5">SUM(D6:D13)</f>
        <v>100</v>
      </c>
      <c r="H14">
        <f t="shared" si="5"/>
        <v>5915.7</v>
      </c>
      <c r="I14">
        <f t="shared" si="5"/>
        <v>14254.3</v>
      </c>
      <c r="J14">
        <f t="shared" si="5"/>
        <v>8338.6</v>
      </c>
      <c r="K14" s="99">
        <f t="shared" si="4"/>
        <v>58.49883894684411</v>
      </c>
      <c r="L14" t="s">
        <v>118</v>
      </c>
      <c r="O14" s="164">
        <f>J14/C14</f>
        <v>4.8536670547147844</v>
      </c>
      <c r="P14" s="160" t="s">
        <v>204</v>
      </c>
    </row>
    <row r="15" spans="1:16" ht="13.8">
      <c r="A15" s="158" t="s">
        <v>162</v>
      </c>
      <c r="B15" t="s">
        <v>163</v>
      </c>
    </row>
    <row r="16" spans="1:16" ht="13.8">
      <c r="A16" s="159">
        <v>1</v>
      </c>
      <c r="B16" t="s">
        <v>164</v>
      </c>
      <c r="C16">
        <v>310</v>
      </c>
      <c r="D16" s="99">
        <f>C16/C26*100</f>
        <v>10.025873221216042</v>
      </c>
      <c r="E16" s="98">
        <v>9.6</v>
      </c>
      <c r="F16" s="98">
        <v>22</v>
      </c>
      <c r="G16" s="98">
        <f>F16-E16</f>
        <v>12.4</v>
      </c>
      <c r="H16" s="98">
        <f>C16*E16</f>
        <v>2976</v>
      </c>
      <c r="I16" s="98">
        <f>C16*F16</f>
        <v>6820</v>
      </c>
      <c r="J16" s="98">
        <f>I16-H16</f>
        <v>3844</v>
      </c>
      <c r="K16" s="99">
        <f>J16/I16*100</f>
        <v>56.36363636363636</v>
      </c>
    </row>
    <row r="17" spans="1:17" ht="13.8">
      <c r="A17" s="159">
        <v>2</v>
      </c>
      <c r="B17" t="s">
        <v>165</v>
      </c>
      <c r="C17">
        <v>397</v>
      </c>
      <c r="D17" s="99">
        <f>C17/C26*100</f>
        <v>12.839586028460543</v>
      </c>
      <c r="E17" s="98">
        <v>10.8</v>
      </c>
      <c r="F17" s="98">
        <v>22</v>
      </c>
      <c r="G17" s="98">
        <f t="shared" ref="G17:G25" si="6">F17-E17</f>
        <v>11.2</v>
      </c>
      <c r="H17" s="98">
        <f t="shared" ref="H17:H25" si="7">C17*E17</f>
        <v>4287.6000000000004</v>
      </c>
      <c r="I17" s="98">
        <f t="shared" ref="I17:I25" si="8">C17*F17</f>
        <v>8734</v>
      </c>
      <c r="J17" s="98">
        <f t="shared" ref="J17:J25" si="9">I17-H17</f>
        <v>4446.3999999999996</v>
      </c>
      <c r="K17" s="99">
        <f t="shared" ref="K17:K26" si="10">J17/I17*100</f>
        <v>50.909090909090907</v>
      </c>
    </row>
    <row r="18" spans="1:17" ht="13.8">
      <c r="A18" s="159">
        <v>3</v>
      </c>
      <c r="B18" t="s">
        <v>166</v>
      </c>
      <c r="C18">
        <v>288</v>
      </c>
      <c r="D18" s="99">
        <f>C18/C26*100</f>
        <v>9.3143596377749027</v>
      </c>
      <c r="E18" s="98">
        <v>9.9499999999999993</v>
      </c>
      <c r="F18" s="98">
        <v>20.5</v>
      </c>
      <c r="G18" s="98">
        <f t="shared" si="6"/>
        <v>10.55</v>
      </c>
      <c r="H18" s="98">
        <f t="shared" si="7"/>
        <v>2865.6</v>
      </c>
      <c r="I18" s="98">
        <f t="shared" si="8"/>
        <v>5904</v>
      </c>
      <c r="J18" s="98">
        <f t="shared" si="9"/>
        <v>3038.4</v>
      </c>
      <c r="K18" s="99">
        <f t="shared" si="10"/>
        <v>51.463414634146346</v>
      </c>
    </row>
    <row r="19" spans="1:17" ht="13.8">
      <c r="A19" s="159">
        <v>4</v>
      </c>
      <c r="B19" t="s">
        <v>167</v>
      </c>
      <c r="C19">
        <v>366</v>
      </c>
      <c r="D19" s="99">
        <f>C19/C26*100</f>
        <v>11.836998706338939</v>
      </c>
      <c r="E19" s="98">
        <v>8.1</v>
      </c>
      <c r="F19" s="98">
        <v>17</v>
      </c>
      <c r="G19" s="98">
        <f t="shared" si="6"/>
        <v>8.9</v>
      </c>
      <c r="H19" s="98">
        <f t="shared" si="7"/>
        <v>2964.6</v>
      </c>
      <c r="I19" s="98">
        <f t="shared" si="8"/>
        <v>6222</v>
      </c>
      <c r="J19" s="98">
        <f t="shared" si="9"/>
        <v>3257.4</v>
      </c>
      <c r="K19" s="99">
        <f t="shared" si="10"/>
        <v>52.352941176470594</v>
      </c>
    </row>
    <row r="20" spans="1:17" ht="13.8">
      <c r="A20" s="159">
        <v>5</v>
      </c>
      <c r="B20" t="s">
        <v>168</v>
      </c>
      <c r="C20">
        <v>488</v>
      </c>
      <c r="D20" s="99">
        <f>C20/C26*100</f>
        <v>15.782664941785251</v>
      </c>
      <c r="E20" s="98">
        <v>11.9</v>
      </c>
      <c r="F20" s="98">
        <v>24.5</v>
      </c>
      <c r="G20" s="98">
        <f t="shared" si="6"/>
        <v>12.6</v>
      </c>
      <c r="H20" s="98">
        <f t="shared" si="7"/>
        <v>5807.2</v>
      </c>
      <c r="I20" s="98">
        <f t="shared" si="8"/>
        <v>11956</v>
      </c>
      <c r="J20" s="98">
        <f t="shared" si="9"/>
        <v>6148.8</v>
      </c>
      <c r="K20" s="99">
        <f t="shared" si="10"/>
        <v>51.428571428571438</v>
      </c>
    </row>
    <row r="21" spans="1:17" ht="13.8">
      <c r="A21" s="159">
        <v>6</v>
      </c>
      <c r="B21" t="s">
        <v>169</v>
      </c>
      <c r="C21">
        <v>268</v>
      </c>
      <c r="D21" s="99">
        <f>C21/C26*100</f>
        <v>8.6675291073738681</v>
      </c>
      <c r="E21" s="98">
        <v>10.199999999999999</v>
      </c>
      <c r="F21" s="98">
        <v>22</v>
      </c>
      <c r="G21" s="98">
        <f t="shared" si="6"/>
        <v>11.8</v>
      </c>
      <c r="H21" s="98">
        <f t="shared" si="7"/>
        <v>2733.6</v>
      </c>
      <c r="I21" s="98">
        <f t="shared" si="8"/>
        <v>5896</v>
      </c>
      <c r="J21" s="98">
        <f t="shared" si="9"/>
        <v>3162.4</v>
      </c>
      <c r="K21" s="99">
        <f t="shared" si="10"/>
        <v>53.63636363636364</v>
      </c>
    </row>
    <row r="22" spans="1:17" ht="13.8">
      <c r="A22" s="159">
        <v>7</v>
      </c>
      <c r="B22" t="s">
        <v>170</v>
      </c>
      <c r="C22">
        <v>234</v>
      </c>
      <c r="D22" s="99">
        <f>C22/C26*100</f>
        <v>7.5679172056921082</v>
      </c>
      <c r="E22" s="98">
        <v>8.25</v>
      </c>
      <c r="F22" s="98">
        <v>19.899999999999999</v>
      </c>
      <c r="G22" s="98">
        <f t="shared" si="6"/>
        <v>11.649999999999999</v>
      </c>
      <c r="H22" s="98">
        <f t="shared" si="7"/>
        <v>1930.5</v>
      </c>
      <c r="I22" s="98">
        <f t="shared" si="8"/>
        <v>4656.5999999999995</v>
      </c>
      <c r="J22" s="98">
        <f t="shared" si="9"/>
        <v>2726.0999999999995</v>
      </c>
      <c r="K22" s="99">
        <f t="shared" si="10"/>
        <v>58.542713567839186</v>
      </c>
    </row>
    <row r="23" spans="1:17" ht="13.8">
      <c r="A23" s="159">
        <v>8</v>
      </c>
      <c r="B23" t="s">
        <v>171</v>
      </c>
      <c r="C23">
        <v>302</v>
      </c>
      <c r="D23" s="99">
        <f>C23/C26*100</f>
        <v>9.7671410090556279</v>
      </c>
      <c r="E23" s="98">
        <v>7.35</v>
      </c>
      <c r="F23" s="98">
        <v>19.899999999999999</v>
      </c>
      <c r="G23" s="98">
        <f t="shared" si="6"/>
        <v>12.549999999999999</v>
      </c>
      <c r="H23" s="98">
        <f t="shared" si="7"/>
        <v>2219.6999999999998</v>
      </c>
      <c r="I23" s="98">
        <f t="shared" si="8"/>
        <v>6009.7999999999993</v>
      </c>
      <c r="J23" s="98">
        <f t="shared" si="9"/>
        <v>3790.0999999999995</v>
      </c>
      <c r="K23" s="99">
        <f t="shared" si="10"/>
        <v>63.065326633165832</v>
      </c>
    </row>
    <row r="24" spans="1:17" ht="13.8">
      <c r="A24" s="159">
        <v>9</v>
      </c>
      <c r="B24" t="s">
        <v>172</v>
      </c>
      <c r="C24">
        <v>199</v>
      </c>
      <c r="D24" s="99">
        <f>C24/C26*100</f>
        <v>6.4359637774902971</v>
      </c>
      <c r="E24" s="98">
        <v>4.5999999999999996</v>
      </c>
      <c r="F24" s="98">
        <v>14.5</v>
      </c>
      <c r="G24" s="98">
        <f t="shared" si="6"/>
        <v>9.9</v>
      </c>
      <c r="H24" s="98">
        <f t="shared" si="7"/>
        <v>915.4</v>
      </c>
      <c r="I24" s="98">
        <f t="shared" si="8"/>
        <v>2885.5</v>
      </c>
      <c r="J24" s="98">
        <f t="shared" si="9"/>
        <v>1970.1</v>
      </c>
      <c r="K24" s="99">
        <f t="shared" si="10"/>
        <v>68.275862068965509</v>
      </c>
      <c r="Q24" t="s">
        <v>65</v>
      </c>
    </row>
    <row r="25" spans="1:17" ht="15.6">
      <c r="A25" s="159">
        <v>10</v>
      </c>
      <c r="B25" t="s">
        <v>173</v>
      </c>
      <c r="C25">
        <v>240</v>
      </c>
      <c r="D25" s="99">
        <f>C25/C26*100</f>
        <v>7.7619663648124186</v>
      </c>
      <c r="E25" s="98">
        <v>4.2</v>
      </c>
      <c r="F25" s="98">
        <v>14.5</v>
      </c>
      <c r="G25" s="98">
        <f t="shared" si="6"/>
        <v>10.3</v>
      </c>
      <c r="H25" s="98">
        <f t="shared" si="7"/>
        <v>1008</v>
      </c>
      <c r="I25" s="98">
        <f t="shared" si="8"/>
        <v>3480</v>
      </c>
      <c r="J25" s="98">
        <f t="shared" si="9"/>
        <v>2472</v>
      </c>
      <c r="K25" s="99">
        <f t="shared" si="10"/>
        <v>71.034482758620683</v>
      </c>
      <c r="O25" s="162" t="s">
        <v>174</v>
      </c>
    </row>
    <row r="26" spans="1:17" ht="15.6">
      <c r="A26" s="159"/>
      <c r="B26" s="163" t="s">
        <v>139</v>
      </c>
      <c r="C26">
        <f>SUM(C16:C25)</f>
        <v>3092</v>
      </c>
      <c r="D26">
        <f t="shared" ref="D26" si="11">SUM(D16:D25)</f>
        <v>100.00000000000001</v>
      </c>
      <c r="H26">
        <f t="shared" ref="H26:J26" si="12">SUM(H16:H25)</f>
        <v>27708.2</v>
      </c>
      <c r="I26">
        <f t="shared" si="12"/>
        <v>62563.899999999994</v>
      </c>
      <c r="J26">
        <f t="shared" si="12"/>
        <v>34855.699999999997</v>
      </c>
      <c r="K26" s="99">
        <f t="shared" si="10"/>
        <v>55.712159887730785</v>
      </c>
      <c r="L26" t="s">
        <v>118</v>
      </c>
      <c r="O26" s="164">
        <f>J26/C26</f>
        <v>11.272865459249676</v>
      </c>
      <c r="P26" s="160" t="s">
        <v>204</v>
      </c>
    </row>
    <row r="27" spans="1:17" ht="13.8">
      <c r="A27" s="158" t="s">
        <v>175</v>
      </c>
    </row>
    <row r="28" spans="1:17" ht="13.8">
      <c r="A28" s="159">
        <v>1</v>
      </c>
      <c r="B28" t="s">
        <v>176</v>
      </c>
      <c r="C28">
        <v>257</v>
      </c>
      <c r="D28" s="99">
        <f>C28/C36*100</f>
        <v>11.571364250337686</v>
      </c>
      <c r="E28" s="98">
        <v>1.7</v>
      </c>
      <c r="F28" s="98">
        <v>6.75</v>
      </c>
      <c r="G28" s="98">
        <f>F28-E28</f>
        <v>5.05</v>
      </c>
      <c r="H28" s="98">
        <f>C28*E28</f>
        <v>436.9</v>
      </c>
      <c r="I28" s="98">
        <f>C28*F28</f>
        <v>1734.75</v>
      </c>
      <c r="J28" s="98">
        <f>I28-H28</f>
        <v>1297.8499999999999</v>
      </c>
      <c r="K28" s="99">
        <f>J28/I28*100</f>
        <v>74.81481481481481</v>
      </c>
    </row>
    <row r="29" spans="1:17" ht="13.8">
      <c r="A29" s="159">
        <v>2</v>
      </c>
      <c r="B29" t="s">
        <v>177</v>
      </c>
      <c r="C29">
        <v>224</v>
      </c>
      <c r="D29" s="99">
        <f>C29/C36*100</f>
        <v>10.085547050877983</v>
      </c>
      <c r="E29" s="98">
        <v>1.95</v>
      </c>
      <c r="F29" s="98">
        <v>6.75</v>
      </c>
      <c r="G29" s="98">
        <f t="shared" ref="G29:G35" si="13">F29-E29</f>
        <v>4.8</v>
      </c>
      <c r="H29" s="98">
        <f t="shared" ref="H29:H35" si="14">C29*E29</f>
        <v>436.8</v>
      </c>
      <c r="I29" s="98">
        <f t="shared" ref="I29:I35" si="15">C29*F29</f>
        <v>1512</v>
      </c>
      <c r="J29" s="98">
        <f t="shared" ref="J29:J35" si="16">I29-H29</f>
        <v>1075.2</v>
      </c>
      <c r="K29" s="99">
        <f t="shared" ref="K29:K36" si="17">J29/I29*100</f>
        <v>71.111111111111114</v>
      </c>
    </row>
    <row r="30" spans="1:17" ht="13.8">
      <c r="A30" s="159">
        <v>3</v>
      </c>
      <c r="B30" t="s">
        <v>178</v>
      </c>
      <c r="C30">
        <v>168</v>
      </c>
      <c r="D30" s="99">
        <f>C30/C36*100</f>
        <v>7.5641602881584875</v>
      </c>
      <c r="E30" s="98">
        <v>2.1</v>
      </c>
      <c r="F30" s="98">
        <v>8.25</v>
      </c>
      <c r="G30" s="98">
        <f t="shared" si="13"/>
        <v>6.15</v>
      </c>
      <c r="H30" s="98">
        <f t="shared" si="14"/>
        <v>352.8</v>
      </c>
      <c r="I30" s="98">
        <f t="shared" si="15"/>
        <v>1386</v>
      </c>
      <c r="J30" s="98">
        <f t="shared" si="16"/>
        <v>1033.2</v>
      </c>
      <c r="K30" s="99">
        <f t="shared" si="17"/>
        <v>74.545454545454547</v>
      </c>
    </row>
    <row r="31" spans="1:17" ht="13.8">
      <c r="A31" s="159">
        <v>4</v>
      </c>
      <c r="B31" t="s">
        <v>179</v>
      </c>
      <c r="C31">
        <v>347</v>
      </c>
      <c r="D31" s="99">
        <f>C31/C36*100</f>
        <v>15.623592976136875</v>
      </c>
      <c r="E31" s="98">
        <v>2.5</v>
      </c>
      <c r="F31" s="98">
        <v>8.25</v>
      </c>
      <c r="G31" s="98">
        <f t="shared" si="13"/>
        <v>5.75</v>
      </c>
      <c r="H31" s="98">
        <f t="shared" si="14"/>
        <v>867.5</v>
      </c>
      <c r="I31" s="98">
        <f t="shared" si="15"/>
        <v>2862.75</v>
      </c>
      <c r="J31" s="98">
        <f t="shared" si="16"/>
        <v>1995.25</v>
      </c>
      <c r="K31" s="99">
        <f t="shared" si="17"/>
        <v>69.696969696969703</v>
      </c>
    </row>
    <row r="32" spans="1:17" ht="13.8">
      <c r="A32" s="159">
        <v>5</v>
      </c>
      <c r="B32" t="s">
        <v>180</v>
      </c>
      <c r="C32">
        <v>368</v>
      </c>
      <c r="D32" s="99">
        <f>C32/C36*100</f>
        <v>16.569113012156684</v>
      </c>
      <c r="E32" s="98">
        <v>1.8</v>
      </c>
      <c r="F32" s="98">
        <v>7.75</v>
      </c>
      <c r="G32" s="98">
        <f t="shared" si="13"/>
        <v>5.95</v>
      </c>
      <c r="H32" s="98">
        <f t="shared" si="14"/>
        <v>662.4</v>
      </c>
      <c r="I32" s="98">
        <f t="shared" si="15"/>
        <v>2852</v>
      </c>
      <c r="J32" s="98">
        <f t="shared" si="16"/>
        <v>2189.6</v>
      </c>
      <c r="K32" s="99">
        <f t="shared" si="17"/>
        <v>76.774193548387089</v>
      </c>
    </row>
    <row r="33" spans="1:16" ht="13.8">
      <c r="A33" s="159">
        <v>6</v>
      </c>
      <c r="B33" t="s">
        <v>181</v>
      </c>
      <c r="C33">
        <v>235</v>
      </c>
      <c r="D33" s="99">
        <f>C33/C36*100</f>
        <v>10.580819450697884</v>
      </c>
      <c r="E33" s="98">
        <v>2</v>
      </c>
      <c r="F33" s="98">
        <v>7.75</v>
      </c>
      <c r="G33" s="98">
        <f t="shared" si="13"/>
        <v>5.75</v>
      </c>
      <c r="H33" s="98">
        <f t="shared" si="14"/>
        <v>470</v>
      </c>
      <c r="I33" s="98">
        <f t="shared" si="15"/>
        <v>1821.25</v>
      </c>
      <c r="J33" s="98">
        <f t="shared" si="16"/>
        <v>1351.25</v>
      </c>
      <c r="K33" s="99">
        <f t="shared" si="17"/>
        <v>74.193548387096769</v>
      </c>
    </row>
    <row r="34" spans="1:16" ht="13.8">
      <c r="A34" s="159">
        <v>7</v>
      </c>
      <c r="B34" t="s">
        <v>182</v>
      </c>
      <c r="C34">
        <v>347</v>
      </c>
      <c r="D34" s="99">
        <f>C34/C36*100</f>
        <v>15.623592976136875</v>
      </c>
      <c r="E34" s="98">
        <v>1.35</v>
      </c>
      <c r="F34" s="98">
        <v>6</v>
      </c>
      <c r="G34" s="98">
        <f t="shared" si="13"/>
        <v>4.6500000000000004</v>
      </c>
      <c r="H34" s="98">
        <f t="shared" si="14"/>
        <v>468.45000000000005</v>
      </c>
      <c r="I34" s="98">
        <f t="shared" si="15"/>
        <v>2082</v>
      </c>
      <c r="J34" s="98">
        <f t="shared" si="16"/>
        <v>1613.55</v>
      </c>
      <c r="K34" s="99">
        <f t="shared" si="17"/>
        <v>77.5</v>
      </c>
    </row>
    <row r="35" spans="1:16" ht="15.6">
      <c r="A35" s="159">
        <v>8</v>
      </c>
      <c r="B35" t="s">
        <v>183</v>
      </c>
      <c r="C35">
        <v>275</v>
      </c>
      <c r="D35" s="99">
        <f>C35/C36*100</f>
        <v>12.381809995497523</v>
      </c>
      <c r="E35" s="98">
        <v>3.15</v>
      </c>
      <c r="F35" s="98">
        <v>6.75</v>
      </c>
      <c r="G35" s="98">
        <f t="shared" si="13"/>
        <v>3.6</v>
      </c>
      <c r="H35" s="98">
        <f t="shared" si="14"/>
        <v>866.25</v>
      </c>
      <c r="I35" s="98">
        <f t="shared" si="15"/>
        <v>1856.25</v>
      </c>
      <c r="J35" s="98">
        <f t="shared" si="16"/>
        <v>990</v>
      </c>
      <c r="K35" s="99">
        <f t="shared" si="17"/>
        <v>53.333333333333336</v>
      </c>
      <c r="O35" s="162" t="s">
        <v>184</v>
      </c>
    </row>
    <row r="36" spans="1:16" ht="15.6">
      <c r="B36" s="163" t="s">
        <v>139</v>
      </c>
      <c r="C36">
        <f>SUM(C28:C35)</f>
        <v>2221</v>
      </c>
      <c r="D36">
        <f t="shared" ref="D36" si="18">SUM(D28:D35)</f>
        <v>100</v>
      </c>
      <c r="H36">
        <f t="shared" ref="H36:J36" si="19">SUM(H28:H35)</f>
        <v>4561.1000000000004</v>
      </c>
      <c r="I36">
        <f t="shared" si="19"/>
        <v>16107</v>
      </c>
      <c r="J36">
        <f t="shared" si="19"/>
        <v>11545.9</v>
      </c>
      <c r="K36" s="99">
        <f t="shared" si="17"/>
        <v>71.682498292667788</v>
      </c>
      <c r="L36" t="s">
        <v>118</v>
      </c>
      <c r="O36" s="164">
        <f>J36/C36</f>
        <v>5.1985141828005403</v>
      </c>
      <c r="P36" s="160" t="s">
        <v>204</v>
      </c>
    </row>
    <row r="37" spans="1:16" ht="15.6">
      <c r="B37" s="156" t="s">
        <v>185</v>
      </c>
      <c r="C37">
        <f>C14+C26+C36</f>
        <v>7031</v>
      </c>
      <c r="D37">
        <f>D14+D26+D36</f>
        <v>300</v>
      </c>
      <c r="H37">
        <f>H14+H26+H36</f>
        <v>38185</v>
      </c>
      <c r="I37">
        <f>I14+I26+I36</f>
        <v>92925.2</v>
      </c>
      <c r="J37">
        <f>J14+J26+J36</f>
        <v>54740.2</v>
      </c>
      <c r="K37" s="99">
        <f>J37/I37*100</f>
        <v>58.907809722228201</v>
      </c>
      <c r="L37" t="s">
        <v>118</v>
      </c>
      <c r="O37" s="162" t="s">
        <v>206</v>
      </c>
      <c r="P37" s="164">
        <f>J37/C37</f>
        <v>7.7855497084340772</v>
      </c>
    </row>
    <row r="38" spans="1:16" ht="15.6">
      <c r="A38" s="156" t="s">
        <v>186</v>
      </c>
      <c r="O38" s="162"/>
      <c r="P38" s="162"/>
    </row>
    <row r="39" spans="1:16" ht="15.6">
      <c r="B39" s="165" t="s">
        <v>187</v>
      </c>
      <c r="C39">
        <v>684</v>
      </c>
      <c r="E39" s="98">
        <v>8.6999999999999993</v>
      </c>
      <c r="F39" s="98">
        <v>15</v>
      </c>
      <c r="G39" s="98">
        <f>F39-E39</f>
        <v>6.3000000000000007</v>
      </c>
      <c r="H39" s="98">
        <f>C39*E39</f>
        <v>5950.7999999999993</v>
      </c>
      <c r="I39" s="98">
        <f>C39*F39</f>
        <v>10260</v>
      </c>
      <c r="J39" s="98">
        <f>I39-H39</f>
        <v>4309.2000000000007</v>
      </c>
      <c r="K39" s="99">
        <f>J39/I39*100</f>
        <v>42.000000000000007</v>
      </c>
      <c r="O39" s="162"/>
      <c r="P39" s="162"/>
    </row>
    <row r="40" spans="1:16" ht="15.6">
      <c r="B40" s="165" t="s">
        <v>188</v>
      </c>
      <c r="C40">
        <v>538</v>
      </c>
      <c r="E40" s="98">
        <v>10.25</v>
      </c>
      <c r="F40" s="98">
        <v>18</v>
      </c>
      <c r="G40" s="98">
        <f>F40-E40</f>
        <v>7.75</v>
      </c>
      <c r="H40" s="98">
        <f>C40*E40</f>
        <v>5514.5</v>
      </c>
      <c r="I40" s="98">
        <f>C40*F40</f>
        <v>9684</v>
      </c>
      <c r="J40" s="98">
        <f>I40-H40</f>
        <v>4169.5</v>
      </c>
      <c r="K40" s="99">
        <f>J40/I40*100</f>
        <v>43.055555555555557</v>
      </c>
      <c r="O40" s="162"/>
      <c r="P40" s="162"/>
    </row>
    <row r="41" spans="1:16" ht="15.6">
      <c r="B41" s="165" t="s">
        <v>189</v>
      </c>
      <c r="C41">
        <v>170</v>
      </c>
      <c r="E41" s="98">
        <v>1.8</v>
      </c>
      <c r="F41" s="98">
        <v>3</v>
      </c>
      <c r="G41" s="98">
        <v>0.8</v>
      </c>
      <c r="H41" s="98">
        <f>C41*E41</f>
        <v>306</v>
      </c>
      <c r="I41" s="98">
        <f>C41*F41</f>
        <v>510</v>
      </c>
      <c r="J41" s="98">
        <f>C41*G41</f>
        <v>136</v>
      </c>
      <c r="K41" s="99">
        <f>J41/I41*100</f>
        <v>26.666666666666668</v>
      </c>
      <c r="O41" s="162"/>
      <c r="P41" s="162"/>
    </row>
    <row r="42" spans="1:16" ht="15.6">
      <c r="B42" s="156" t="s">
        <v>190</v>
      </c>
      <c r="C42">
        <f>SUM(C39:C40)</f>
        <v>1222</v>
      </c>
      <c r="H42" s="98">
        <f>SUM(H39:H40)</f>
        <v>11465.3</v>
      </c>
      <c r="I42" s="98">
        <f t="shared" ref="I42:J42" si="20">SUM(I39:I40)</f>
        <v>19944</v>
      </c>
      <c r="J42" s="98">
        <f t="shared" si="20"/>
        <v>8478.7000000000007</v>
      </c>
      <c r="K42" s="99">
        <f>J42/I42*100</f>
        <v>42.512535098275173</v>
      </c>
      <c r="L42" t="s">
        <v>118</v>
      </c>
      <c r="O42" s="162" t="s">
        <v>205</v>
      </c>
      <c r="P42" s="166">
        <f>J42/C42</f>
        <v>6.9383797054009824</v>
      </c>
    </row>
    <row r="43" spans="1:16">
      <c r="J43" s="167"/>
    </row>
    <row r="44" spans="1:16" ht="15.6">
      <c r="A44" s="162" t="s">
        <v>191</v>
      </c>
      <c r="B44" s="162"/>
      <c r="C44" s="162"/>
      <c r="D44" s="162"/>
      <c r="E44" s="162"/>
      <c r="F44" s="162"/>
      <c r="G44" s="162"/>
      <c r="H44" s="169">
        <f>H37+H42</f>
        <v>49650.3</v>
      </c>
      <c r="I44" s="169">
        <f t="shared" ref="I44:J44" si="21">I37+I42</f>
        <v>112869.2</v>
      </c>
      <c r="J44" s="169">
        <f t="shared" si="21"/>
        <v>63218.899999999994</v>
      </c>
      <c r="K44" s="168">
        <f>J44/I44*100</f>
        <v>56.010762900773635</v>
      </c>
      <c r="L44" s="162" t="s">
        <v>118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Forecast 2019</vt:lpstr>
      <vt:lpstr>App5</vt:lpstr>
    </vt:vector>
  </TitlesOfParts>
  <Company>University of Brighton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Holdstock</dc:creator>
  <cp:lastModifiedBy>dell</cp:lastModifiedBy>
  <cp:lastPrinted>2014-01-15T13:15:42Z</cp:lastPrinted>
  <dcterms:created xsi:type="dcterms:W3CDTF">2013-10-04T15:43:36Z</dcterms:created>
  <dcterms:modified xsi:type="dcterms:W3CDTF">2019-01-22T16:03:40Z</dcterms:modified>
</cp:coreProperties>
</file>